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SP - SAO PAULO/AG - RIBEIRAO PRETO - SP/2025/REPUBLICAÇÃO/SICLG/Anexos principais/"/>
    </mc:Choice>
  </mc:AlternateContent>
  <xr:revisionPtr revIDLastSave="307" documentId="8_{943746C0-9E8B-45FD-BDC6-EA96297FB42F}" xr6:coauthVersionLast="47" xr6:coauthVersionMax="47" xr10:uidLastSave="{868E95AD-7E53-41E8-96D4-9D63FBAA20DD}"/>
  <bookViews>
    <workbookView xWindow="-110" yWindow="-110" windowWidth="19420" windowHeight="1030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AG'!$A$3:$M$3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9" l="1"/>
  <c r="H95" i="9"/>
  <c r="L71" i="9" l="1"/>
  <c r="H71" i="9"/>
  <c r="L70" i="9"/>
  <c r="H70" i="9"/>
  <c r="L69" i="9"/>
  <c r="H69" i="9"/>
  <c r="L68" i="9"/>
  <c r="H68" i="9"/>
  <c r="L67" i="9"/>
  <c r="H67" i="9"/>
  <c r="L66" i="9"/>
  <c r="H66" i="9"/>
  <c r="L65" i="9"/>
  <c r="H65" i="9"/>
  <c r="L64" i="9"/>
  <c r="H64" i="9"/>
  <c r="L63" i="9"/>
  <c r="H63" i="9"/>
  <c r="L72" i="9"/>
  <c r="H72" i="9"/>
  <c r="L62" i="9"/>
  <c r="H62" i="9"/>
  <c r="L61" i="9"/>
  <c r="H61" i="9"/>
  <c r="L60" i="9"/>
  <c r="H60" i="9"/>
  <c r="L59" i="9"/>
  <c r="H59" i="9"/>
  <c r="L58" i="9"/>
  <c r="H58" i="9"/>
  <c r="L57" i="9"/>
  <c r="H57" i="9"/>
  <c r="L56" i="9"/>
  <c r="H56" i="9"/>
  <c r="L55" i="9"/>
  <c r="H55" i="9"/>
  <c r="L54" i="9"/>
  <c r="H54" i="9"/>
  <c r="L53" i="9"/>
  <c r="H53" i="9"/>
  <c r="L52" i="9"/>
  <c r="H52" i="9"/>
  <c r="L51" i="9"/>
  <c r="H51" i="9"/>
  <c r="L50" i="9"/>
  <c r="H50" i="9"/>
  <c r="L49" i="9"/>
  <c r="H49" i="9"/>
  <c r="L37" i="9"/>
  <c r="H37" i="9"/>
  <c r="L36" i="9"/>
  <c r="H36" i="9"/>
  <c r="L35" i="9"/>
  <c r="H35" i="9"/>
  <c r="H27" i="9" l="1"/>
  <c r="L27" i="9"/>
  <c r="F28" i="9"/>
  <c r="J28" i="9"/>
  <c r="H31" i="9"/>
  <c r="L31" i="9"/>
  <c r="H32" i="9"/>
  <c r="L32" i="9"/>
  <c r="H33" i="9"/>
  <c r="L33" i="9"/>
  <c r="H34" i="9"/>
  <c r="L34" i="9"/>
  <c r="H38" i="9"/>
  <c r="L38" i="9"/>
  <c r="H39" i="9"/>
  <c r="L39" i="9"/>
  <c r="F40" i="9"/>
  <c r="J40" i="9"/>
  <c r="H43" i="9"/>
  <c r="L43" i="9"/>
  <c r="H44" i="9"/>
  <c r="L44" i="9"/>
  <c r="H45" i="9"/>
  <c r="L45" i="9"/>
  <c r="H46" i="9"/>
  <c r="L46" i="9"/>
  <c r="H47" i="9"/>
  <c r="L47" i="9"/>
  <c r="H48" i="9"/>
  <c r="L48" i="9"/>
  <c r="H73" i="9"/>
  <c r="L73" i="9"/>
  <c r="H74" i="9"/>
  <c r="L74" i="9"/>
  <c r="H75" i="9"/>
  <c r="L75" i="9"/>
  <c r="H76" i="9"/>
  <c r="L76" i="9"/>
  <c r="H77" i="9"/>
  <c r="L77" i="9"/>
  <c r="H78" i="9"/>
  <c r="L78" i="9"/>
  <c r="H79" i="9"/>
  <c r="L79" i="9"/>
  <c r="H80" i="9"/>
  <c r="L80" i="9"/>
  <c r="H81" i="9"/>
  <c r="L81" i="9"/>
  <c r="H82" i="9"/>
  <c r="L82" i="9"/>
  <c r="H83" i="9"/>
  <c r="L83" i="9"/>
  <c r="F84" i="9"/>
  <c r="J84" i="9"/>
  <c r="H87" i="9"/>
  <c r="L106" i="9" s="1"/>
  <c r="H88" i="9"/>
  <c r="L107" i="9" s="1"/>
  <c r="F89" i="9"/>
  <c r="H93" i="9"/>
  <c r="H94" i="9"/>
  <c r="F96" i="9"/>
  <c r="L115" i="9"/>
  <c r="L116" i="9"/>
  <c r="L114" i="9"/>
  <c r="L28" i="9" l="1"/>
  <c r="L101" i="9" s="1"/>
  <c r="H28" i="9"/>
  <c r="L100" i="9" s="1"/>
  <c r="H40" i="9"/>
  <c r="L84" i="9"/>
  <c r="L40" i="9"/>
  <c r="H84" i="9"/>
  <c r="H96" i="9"/>
  <c r="L110" i="9" s="1"/>
  <c r="H89" i="9"/>
  <c r="L117" i="9"/>
  <c r="F2" i="2"/>
  <c r="L103" i="9" l="1"/>
  <c r="L104" i="9"/>
  <c r="L111" i="9" l="1"/>
  <c r="L122" i="9" s="1"/>
  <c r="L108" i="9" l="1"/>
  <c r="L120" i="9" s="1"/>
  <c r="L121" i="9" s="1"/>
  <c r="L123" i="9" s="1"/>
</calcChain>
</file>

<file path=xl/sharedStrings.xml><?xml version="1.0" encoding="utf-8"?>
<sst xmlns="http://schemas.openxmlformats.org/spreadsheetml/2006/main" count="1229" uniqueCount="390">
  <si>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</si>
  <si>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</si>
  <si>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</si>
  <si>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</si>
  <si>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</si>
  <si>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</si>
  <si>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</si>
  <si>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</si>
  <si>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</si>
  <si>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</si>
  <si>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</si>
  <si>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</si>
  <si>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</si>
  <si>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</si>
  <si>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</si>
  <si>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</si>
  <si>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</si>
  <si>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</si>
  <si>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</si>
  <si>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</si>
  <si>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</si>
  <si>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</si>
  <si>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</si>
  <si>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</si>
  <si>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</si>
  <si>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</si>
  <si>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</si>
  <si>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</si>
  <si>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</si>
  <si>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</si>
  <si>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</si>
  <si>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</si>
  <si>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</si>
  <si>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</si>
  <si>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</si>
  <si>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</si>
  <si>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</si>
  <si>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</si>
  <si>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</si>
  <si>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</si>
  <si>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</si>
  <si>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</si>
  <si>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</si>
  <si>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</si>
  <si>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</si>
  <si>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</si>
  <si>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</si>
  <si>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</si>
  <si>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</si>
  <si>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</si>
  <si>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</si>
  <si>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</si>
  <si>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</si>
  <si>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</si>
  <si>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</si>
  <si>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</si>
  <si>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</si>
  <si>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>61 a 90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</si>
  <si>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</si>
  <si>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</si>
  <si>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</si>
  <si>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</si>
  <si>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</si>
  <si>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</si>
  <si>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</si>
  <si>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</si>
  <si>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</si>
  <si>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</si>
  <si>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</si>
  <si>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</si>
  <si>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</si>
  <si>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</si>
  <si>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</si>
  <si>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</si>
  <si>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</si>
  <si>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</si>
  <si>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</si>
  <si>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</si>
  <si>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</si>
  <si>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</si>
  <si>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</si>
  <si>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</si>
  <si>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</si>
  <si>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</si>
  <si>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</si>
  <si>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</si>
  <si>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</si>
  <si>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</si>
  <si>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</si>
  <si>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</si>
  <si>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</si>
  <si>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</si>
  <si>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</si>
  <si>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EMBARQUES INTERURBANOS (ACIMA DE 100 KM DE DISTÂNCIA DA BASE)</t>
  </si>
  <si>
    <t>EMBARQUE URBANO INTERMUNICIPAL E INTERURBANO -MENSAL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</si>
  <si>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</si>
  <si>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</si>
  <si>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</si>
  <si>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</si>
  <si>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</si>
  <si>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</si>
  <si>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</si>
  <si>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</si>
  <si>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</si>
  <si>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</si>
  <si>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</si>
  <si>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91 a 120</t>
  </si>
  <si>
    <t>SIM</t>
  </si>
  <si>
    <t>NÃO</t>
  </si>
  <si>
    <t>ITEM I - AGÊNCIA - REGIÃO DE RIBEIRÃO PRETO / SP</t>
  </si>
  <si>
    <t>0282K</t>
  </si>
  <si>
    <t>0598C</t>
  </si>
  <si>
    <t>ARARAQUARA, SP</t>
  </si>
  <si>
    <t>BATATAIS, SP</t>
  </si>
  <si>
    <t>BEBEDOURO, SP</t>
  </si>
  <si>
    <t>FRANCA, SP</t>
  </si>
  <si>
    <t>JABOTICABAL, SP</t>
  </si>
  <si>
    <t>CIDADE DE MOCOCA, SP</t>
  </si>
  <si>
    <t>ORLANDIA, SP</t>
  </si>
  <si>
    <t>PIRASSUNUNGA, SP</t>
  </si>
  <si>
    <t>RIBEIRAO PRETO, SP</t>
  </si>
  <si>
    <t>SAO CARLOS, SP</t>
  </si>
  <si>
    <t>SAO JOSE DO RIO PARDO, SP</t>
  </si>
  <si>
    <t>SERTAOZINHO, SP</t>
  </si>
  <si>
    <t>TAQUARITINGA, SP</t>
  </si>
  <si>
    <t>DESCALVADO, SP</t>
  </si>
  <si>
    <t>MATAO, SP</t>
  </si>
  <si>
    <t>PORTUGAL, SP</t>
  </si>
  <si>
    <t>PORTO FERREIRA, SP</t>
  </si>
  <si>
    <t>SAO JOAQUIM DA BARRA, SP</t>
  </si>
  <si>
    <t>MONTE ALTO, SP</t>
  </si>
  <si>
    <t>IGARAPAVA, SP</t>
  </si>
  <si>
    <t>CASA BRANCA, SP</t>
  </si>
  <si>
    <t>ITUVERAVA, SP</t>
  </si>
  <si>
    <t>MIGUELOPOLIS, SP</t>
  </si>
  <si>
    <t>SANTA RITA DO PASSA QUATRO, SP</t>
  </si>
  <si>
    <t>CAJURU, SP</t>
  </si>
  <si>
    <t>MORRO AGUDO, SP</t>
  </si>
  <si>
    <t>PITANGUEIRAS, SP</t>
  </si>
  <si>
    <t>JARDINOPOLIS, SP</t>
  </si>
  <si>
    <t>SANTA CRUZ DAS PALMEIRAS, SP</t>
  </si>
  <si>
    <t>VARGEM GRANDE DO SUL, SP</t>
  </si>
  <si>
    <t>TAMBAU, SP</t>
  </si>
  <si>
    <t>MONTE AZUL PAULISTA, SP</t>
  </si>
  <si>
    <t>CRAVINHOS, SP</t>
  </si>
  <si>
    <t>CAMPOS ELISEOS, SP</t>
  </si>
  <si>
    <t>AVENIDA MAJOR NICACIO, SP</t>
  </si>
  <si>
    <t>NOVE DE JULHO, SP</t>
  </si>
  <si>
    <t>VISCONDE DE INHAUMA, SP</t>
  </si>
  <si>
    <t>ALEXANDRINA, SP</t>
  </si>
  <si>
    <t>JUSTICA FEDERAL RIBEIRAO PRETO, SP</t>
  </si>
  <si>
    <t>CACONDE, SP</t>
  </si>
  <si>
    <t>SALES OLIVEIRA, SP</t>
  </si>
  <si>
    <t>SAO SIMAO, SP</t>
  </si>
  <si>
    <t>IBATE, SP</t>
  </si>
  <si>
    <t>SAO BENTO DE ARARAQUARA, SP</t>
  </si>
  <si>
    <t>TAPIRATIBA, SP</t>
  </si>
  <si>
    <t>BRODOWSKI, SP</t>
  </si>
  <si>
    <t>PRADOPOLIS, SP</t>
  </si>
  <si>
    <t>SANTA ERNESTINA, SP</t>
  </si>
  <si>
    <t>SANTA ROSA DE VITERBO, SP</t>
  </si>
  <si>
    <t>GUARIBA, SP</t>
  </si>
  <si>
    <t>ATENAS PAULISTA, SP</t>
  </si>
  <si>
    <t>TRES COLINAS, SP</t>
  </si>
  <si>
    <t>NOVA ALIANCA, SP</t>
  </si>
  <si>
    <t>JUST TRABALHO RIBEIRAO PRETO, SP</t>
  </si>
  <si>
    <t>JUSTICA FEDERAL ARARAQUARA, SP</t>
  </si>
  <si>
    <t>AVENIDA PRESIDENTE VARGAS, SP</t>
  </si>
  <si>
    <t>JUSTICA DO TRABALHO SAO CARLOS, SP</t>
  </si>
  <si>
    <t>NOVO SHOP CENTER RIBEIRAO PRETO, SP</t>
  </si>
  <si>
    <t>MOGIANA, SP</t>
  </si>
  <si>
    <t>VILA TIBERIO, SP</t>
  </si>
  <si>
    <t>AVENIDA DOM PEDRO I, SP</t>
  </si>
  <si>
    <t>ALAMEDA PAULISTA, SP</t>
  </si>
  <si>
    <t>AVENIDA NOSSA SENHORA, SP</t>
  </si>
  <si>
    <t>ESTACAO, SP</t>
  </si>
  <si>
    <t>CONDE DO PINHAL, SP</t>
  </si>
  <si>
    <t>ITIRAPINA, SP</t>
  </si>
  <si>
    <t>PONTAL, SP</t>
  </si>
  <si>
    <t>SERRANA, SP</t>
  </si>
  <si>
    <t>VILA PRADO, SP</t>
  </si>
  <si>
    <t>JUSTICA FEDERAL FRANCA, SP</t>
  </si>
  <si>
    <t>JARDIM MOSTEIRO, SP</t>
  </si>
  <si>
    <t>JUSTICA FEDERAL SAO CARLOS, SP</t>
  </si>
  <si>
    <t>MORADA DO SOL, SP</t>
  </si>
  <si>
    <t>CIDADE DE GUARA, SP</t>
  </si>
  <si>
    <t>BAIRRO DO CARMO, SP</t>
  </si>
  <si>
    <t>AMERICO BRASILIENSE, SP</t>
  </si>
  <si>
    <t>VILA APARECIDA, SP</t>
  </si>
  <si>
    <t>ALTO DA FIUSA, SP</t>
  </si>
  <si>
    <t>AG EMPRESARIAL ALTA MOGIANA, SP</t>
  </si>
  <si>
    <t>AV CASTELO BRANCO, SP</t>
  </si>
  <si>
    <t>ALTINOPOLIS, SP</t>
  </si>
  <si>
    <t>AV MAURILIO BIAGI, SP</t>
  </si>
  <si>
    <t>ALTO DA BOA VISTA, SP</t>
  </si>
  <si>
    <t>LUIS ANTONIO, SP</t>
  </si>
  <si>
    <t>PEDREGULHO, SP</t>
  </si>
  <si>
    <t>BAIRRO VILA VIRGINIA, SP</t>
  </si>
  <si>
    <t>SANTA FELICIA, SP</t>
  </si>
  <si>
    <t>BARRINHA, SP</t>
  </si>
  <si>
    <t>PA JT ARARAQUARA</t>
  </si>
  <si>
    <t>PA JUSTICA DO TRABALHO MATAO</t>
  </si>
  <si>
    <t>AV BRASIL, 477</t>
  </si>
  <si>
    <t>CENTRO</t>
  </si>
  <si>
    <t>R CEL JOAQUIM ROSA, 159</t>
  </si>
  <si>
    <t>PC BARAO DO RIO BRANCO, 12</t>
  </si>
  <si>
    <t>R MON.ROSA, 1639</t>
  </si>
  <si>
    <t>AV BENJAMIN CONSTANT, 514</t>
  </si>
  <si>
    <t>PC MAJOR JOSE PEDRO, 67</t>
  </si>
  <si>
    <t>PC MARIO FURTADO, 167</t>
  </si>
  <si>
    <t>R 15 DE NOVEMBRO, 1505</t>
  </si>
  <si>
    <t>R ALVARES CABRAL, 930</t>
  </si>
  <si>
    <t>R CONDE DO PINHAL, 2142</t>
  </si>
  <si>
    <t>JARDIM SAO CARLOS</t>
  </si>
  <si>
    <t>PC CAPITAO VICENTE DIAS, 36</t>
  </si>
  <si>
    <t>R BARAO DO RIO BRANCO, 1700</t>
  </si>
  <si>
    <t>R VIS. DO RIO BRANCO, 455</t>
  </si>
  <si>
    <t>R BARAO DE DESCALVADO, 333</t>
  </si>
  <si>
    <t>R PRUDENTE DE MORAES, 746</t>
  </si>
  <si>
    <t>AV PORTUGAL, 939</t>
  </si>
  <si>
    <t>SANTA CRUZ DO JOSE J</t>
  </si>
  <si>
    <t>R DONA BALBINA, 506</t>
  </si>
  <si>
    <t>R GOIAS, 1187</t>
  </si>
  <si>
    <t>R JEREMIAS DE PAULA EDUARDO, 1701</t>
  </si>
  <si>
    <t>PC SINHA JUNQUEIRA, 147</t>
  </si>
  <si>
    <t>R ALTINO ARANTES, 521</t>
  </si>
  <si>
    <t>AV DR. SOARES OLIVEIRA, 368</t>
  </si>
  <si>
    <t>R DA SAUDADE, 673</t>
  </si>
  <si>
    <t>AV SEVERINO MEIRELLES, 992</t>
  </si>
  <si>
    <t>R DONA MARIA PIRES, 685</t>
  </si>
  <si>
    <t>R INACIO FRANCO, 1097</t>
  </si>
  <si>
    <t>R EUCLIDES ZANINI CALDAS, 24 E 28</t>
  </si>
  <si>
    <t>R CEL JOSE TEODORO, 212</t>
  </si>
  <si>
    <t>AV XV DE NOVEMBRO, 532</t>
  </si>
  <si>
    <t>PC CAP. JOAO P. FONTAO, 66</t>
  </si>
  <si>
    <t>R CAPITAO DAVID, 49</t>
  </si>
  <si>
    <t>R SAO PEDRO, 335</t>
  </si>
  <si>
    <t>AV FAGUNDES, 194</t>
  </si>
  <si>
    <t>AV DA SAUDADE, 1550</t>
  </si>
  <si>
    <t>CAMPOS ELISEOS</t>
  </si>
  <si>
    <t>AV MAJOR NICACIO, 2680</t>
  </si>
  <si>
    <t>VILA SANTA CRUZ</t>
  </si>
  <si>
    <t>AV NOVE DE JULHO, 826</t>
  </si>
  <si>
    <t>JARDIM SUMARE</t>
  </si>
  <si>
    <t>R VIS. DE INHAUMA, 980</t>
  </si>
  <si>
    <t>R DONA ALEXANDRINA, 329</t>
  </si>
  <si>
    <t>R AFONSO TARANTO, 455</t>
  </si>
  <si>
    <t>NOVA RIBEIRANIA</t>
  </si>
  <si>
    <t>R NICOLAU FANUELLI, 115</t>
  </si>
  <si>
    <t>R VOL.NELIO GUIMARAES, 342</t>
  </si>
  <si>
    <t>R EXPEDICIONARIOS, 474</t>
  </si>
  <si>
    <t>R SANTA IRIA, 242</t>
  </si>
  <si>
    <t>R 9 DE JULHO, 1724</t>
  </si>
  <si>
    <t>PC NOSSA SENHORA DA CONCEICAO, 64</t>
  </si>
  <si>
    <t>R FLORIANO PEIXOTO, 877 - .</t>
  </si>
  <si>
    <t>R CEL JUNQUEIRA, 982</t>
  </si>
  <si>
    <t>AV FABRICIO APARECIDO MATINATA, 240</t>
  </si>
  <si>
    <t>JARDIM BELA VISTA</t>
  </si>
  <si>
    <t>PC DR GUIDO MAESTRELLO, 65/75</t>
  </si>
  <si>
    <t>R RUI BARBOSA, 640</t>
  </si>
  <si>
    <t>AV BARAO DO RIO BRANCO, 1172</t>
  </si>
  <si>
    <t>AV PRES.VARGAS, 581</t>
  </si>
  <si>
    <t>CIDADE NOVA</t>
  </si>
  <si>
    <t>R CATARINA APARECIDA NAVIS SILVA, 275</t>
  </si>
  <si>
    <t>NOVA ALIANCA</t>
  </si>
  <si>
    <t>R AFONSO TARANTO, 105</t>
  </si>
  <si>
    <t>AV PADRE FRANCISCO SALES COLTURATO, 658</t>
  </si>
  <si>
    <t>AV PRES.VARGAS, 1550</t>
  </si>
  <si>
    <t>ALTO DA BOA VISTA</t>
  </si>
  <si>
    <t>R JOSE BONIFACIO, 888 AND 2</t>
  </si>
  <si>
    <t>AV PRES.KENNEDY, 1500</t>
  </si>
  <si>
    <t>RIBEIRANIA</t>
  </si>
  <si>
    <t>AV MOGIANA, 1750</t>
  </si>
  <si>
    <t>VILA MARIANA</t>
  </si>
  <si>
    <t>R CEL LUIZ DA CUNHA, 642</t>
  </si>
  <si>
    <t>VILA TIBERIO</t>
  </si>
  <si>
    <t>AV DOM PEDRO I, 1184</t>
  </si>
  <si>
    <t>IPIRANGA</t>
  </si>
  <si>
    <t>AL PAULISTA, 1520</t>
  </si>
  <si>
    <t>JARDIM FLORIDIANA (V</t>
  </si>
  <si>
    <t>AV NOSSA SENHORA APARECIDA, 1636</t>
  </si>
  <si>
    <t>SAO JOAO</t>
  </si>
  <si>
    <t>R INTEGRACAO VER.BERNARDINO PUCCI, 2025</t>
  </si>
  <si>
    <t>JARDIM INTEGRACAO</t>
  </si>
  <si>
    <t>AV DR CARLOS BOTELHO, 1381</t>
  </si>
  <si>
    <t>AVENIDA DOIS, 13</t>
  </si>
  <si>
    <t>R MACIR RAMAZINI, 1046</t>
  </si>
  <si>
    <t>R LUIZ ANTONIO DE MATTOS, 220 SETOR 04</t>
  </si>
  <si>
    <t>JARDIM BOA VISTA</t>
  </si>
  <si>
    <t>AV TEIXEIRA DE BARROS, 1000</t>
  </si>
  <si>
    <t>VILA PRADO</t>
  </si>
  <si>
    <t>AV PRES.VARGAS, 543</t>
  </si>
  <si>
    <t>AV TREZE DE MAIO, 225</t>
  </si>
  <si>
    <t>JARDIM PAULISTANO</t>
  </si>
  <si>
    <t>AV TEIXEIRA DE BARROS, 741</t>
  </si>
  <si>
    <t>AV BENTO DE ABREU, 530</t>
  </si>
  <si>
    <t>JARDIM PRIMAVERA</t>
  </si>
  <si>
    <t>AV PRACA URBANO DE ANDRADE JUNQUEIRA, 1</t>
  </si>
  <si>
    <t>AV SETE DE SETEMBRO, 1289</t>
  </si>
  <si>
    <t>R RIBEIRO DE BARROS, 161</t>
  </si>
  <si>
    <t>AV BRASIL, 1920</t>
  </si>
  <si>
    <t>VILA APARECIDA</t>
  </si>
  <si>
    <t>AV PROF JOAO FIUSA, 2060</t>
  </si>
  <si>
    <t>JARDIM CANADA</t>
  </si>
  <si>
    <t>AV PROF JOAO FIUSA, 2060 1 ANDAR</t>
  </si>
  <si>
    <t>R ALICE ALEM SAADI, 855 LJ 15</t>
  </si>
  <si>
    <t>R CEL HONORIO PALMA, 108</t>
  </si>
  <si>
    <t>JARDIM SAO LUIZ</t>
  </si>
  <si>
    <t>R JOSE CARNEIRO MESQUITA, 277</t>
  </si>
  <si>
    <t>R ELISEU ALVES TEIXEIRA, 497</t>
  </si>
  <si>
    <t>R DR JOAO GUIAO, 790</t>
  </si>
  <si>
    <t>VILA VIRGINIA</t>
  </si>
  <si>
    <t>R MIGUEL PETRONI, 1839 ESQ C/ RUA JOSE P</t>
  </si>
  <si>
    <t>JARDIM BANDEIRANTES</t>
  </si>
  <si>
    <t>R CORDEIRO, 93</t>
  </si>
  <si>
    <t>AVENIDA JOSE BONIFACIO, 176</t>
  </si>
  <si>
    <t>RUA JUNDIAI 1270</t>
  </si>
  <si>
    <t>JARDIM BUSCARDI</t>
  </si>
  <si>
    <t>ARARAQUARA</t>
  </si>
  <si>
    <t>BATATAIS</t>
  </si>
  <si>
    <t>BEBEDOURO</t>
  </si>
  <si>
    <t>FRANCA</t>
  </si>
  <si>
    <t>JABOTICABAL</t>
  </si>
  <si>
    <t>MOCOCA</t>
  </si>
  <si>
    <t>ORLANDIA</t>
  </si>
  <si>
    <t>PIRASSUNUNGA</t>
  </si>
  <si>
    <t>RIBEIRAO PRETO</t>
  </si>
  <si>
    <t>SAO CARLOS</t>
  </si>
  <si>
    <t>SAO JOSE DO RIO PARDO</t>
  </si>
  <si>
    <t>SERTAOZINHO</t>
  </si>
  <si>
    <t>TAQUARITINGA</t>
  </si>
  <si>
    <t>DESCALVADO</t>
  </si>
  <si>
    <t>MATAO</t>
  </si>
  <si>
    <t>PORTO FERREIRA</t>
  </si>
  <si>
    <t>SAO JOAQUIM DA BARRA</t>
  </si>
  <si>
    <t>MONTE ALTO</t>
  </si>
  <si>
    <t>IGARAPAVA</t>
  </si>
  <si>
    <t>CASA BRANCA</t>
  </si>
  <si>
    <t>ITUVERAVA</t>
  </si>
  <si>
    <t>MIGUELOPOLIS</t>
  </si>
  <si>
    <t>SANTA RITA DO PASSA QUATRO</t>
  </si>
  <si>
    <t>CAJURU</t>
  </si>
  <si>
    <t>MORRO AGUDO</t>
  </si>
  <si>
    <t>PITANGUEIRAS</t>
  </si>
  <si>
    <t>JARDINOPOLIS</t>
  </si>
  <si>
    <t>SANTA CRUZ DAS PALMEIRAS</t>
  </si>
  <si>
    <t>VARGEM GRANDE DO SUL</t>
  </si>
  <si>
    <t>TAMBAU</t>
  </si>
  <si>
    <t>MONTE AZUL PAULISTA</t>
  </si>
  <si>
    <t>CRAVINHOS</t>
  </si>
  <si>
    <t>CACONDE</t>
  </si>
  <si>
    <t>SALES OLIVEIRA</t>
  </si>
  <si>
    <t>SAO SIMAO</t>
  </si>
  <si>
    <t>IBATE</t>
  </si>
  <si>
    <t>TAPIRATIBA</t>
  </si>
  <si>
    <t>BRODOWSKI</t>
  </si>
  <si>
    <t>PRADOPOLIS</t>
  </si>
  <si>
    <t>SANTA ERNESTINA</t>
  </si>
  <si>
    <t>SANTA ROSA DE VITERBO</t>
  </si>
  <si>
    <t>GUARIBA</t>
  </si>
  <si>
    <t>ITIRAPINA</t>
  </si>
  <si>
    <t>PONTAL</t>
  </si>
  <si>
    <t>SERRANA</t>
  </si>
  <si>
    <t>GUARA</t>
  </si>
  <si>
    <t>AMERICO BRASILIENSE</t>
  </si>
  <si>
    <t>ALTINOPOLIS</t>
  </si>
  <si>
    <t>LUIS ANTONIO</t>
  </si>
  <si>
    <t>PEDREGULHO</t>
  </si>
  <si>
    <t>BARRINHA</t>
  </si>
  <si>
    <t>RIBEIRÃO PRETO</t>
  </si>
  <si>
    <t>JARDINÓPOLIS</t>
  </si>
  <si>
    <t>PRADÓPOLIS</t>
  </si>
  <si>
    <t>SERTÃOZINHO</t>
  </si>
  <si>
    <t>ALTINÓPOLIS</t>
  </si>
  <si>
    <t>AMÉRICO BRASILIENSE</t>
  </si>
  <si>
    <t>GUARÁ</t>
  </si>
  <si>
    <t>IBATÉ</t>
  </si>
  <si>
    <t>LUÍS ANTÔNIO</t>
  </si>
  <si>
    <t>MATÃO</t>
  </si>
  <si>
    <t>MIGUELÓPOLIS</t>
  </si>
  <si>
    <t>ORLÂNDIA</t>
  </si>
  <si>
    <t>SÃO CARLOS</t>
  </si>
  <si>
    <t>SÃO JOAQUIM DA BARRA</t>
  </si>
  <si>
    <t>SÃO JOSE DO RIO PARDO</t>
  </si>
  <si>
    <t>SÃO SIMÃO</t>
  </si>
  <si>
    <t>TAMBAÚ</t>
  </si>
  <si>
    <t>INFORMAR</t>
  </si>
  <si>
    <t>TAXA LIMITADA A 0,044%</t>
  </si>
  <si>
    <t>TAXA LIMITADA A 0,056%</t>
  </si>
  <si>
    <t>TAXA LIMITADA A 0,0140%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</si>
</sst>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  <numFmt numFmtId="167" formatCode="00000\-000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5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1" fillId="0" borderId="0" xfId="0" applyFont="1"/>
    <xf numFmtId="0" fontId="22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3" fillId="0" borderId="0" xfId="0" applyFont="1"/>
    <xf numFmtId="0" fontId="6" fillId="5" borderId="5" xfId="0" applyFont="1" applyFill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 vertical="center"/>
    </xf>
    <xf numFmtId="0" fontId="18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9" xfId="0" applyFont="1" applyBorder="1" applyAlignment="1">
      <alignment vertical="center"/>
    </xf>
    <xf numFmtId="0" fontId="24" fillId="2" borderId="4" xfId="0" applyFont="1" applyFill="1" applyBorder="1" applyAlignment="1">
      <alignment vertical="center"/>
    </xf>
    <xf numFmtId="0" fontId="24" fillId="2" borderId="5" xfId="0" applyFont="1" applyFill="1" applyBorder="1" applyAlignment="1">
      <alignment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right" vertical="center"/>
    </xf>
    <xf numFmtId="0" fontId="24" fillId="2" borderId="6" xfId="0" applyFont="1" applyFill="1" applyBorder="1" applyAlignment="1">
      <alignment vertical="center"/>
    </xf>
    <xf numFmtId="0" fontId="25" fillId="0" borderId="0" xfId="0" applyFont="1"/>
    <xf numFmtId="0" fontId="26" fillId="5" borderId="4" xfId="0" applyFont="1" applyFill="1" applyBorder="1" applyAlignment="1">
      <alignment horizontal="left" vertical="center"/>
    </xf>
    <xf numFmtId="0" fontId="2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/>
    </xf>
    <xf numFmtId="0" fontId="27" fillId="5" borderId="6" xfId="0" applyFont="1" applyFill="1" applyBorder="1" applyAlignment="1">
      <alignment horizontal="center" vertical="center"/>
    </xf>
    <xf numFmtId="0" fontId="28" fillId="0" borderId="0" xfId="0" applyFont="1"/>
    <xf numFmtId="164" fontId="26" fillId="5" borderId="5" xfId="1" applyNumberFormat="1" applyFont="1" applyFill="1" applyBorder="1" applyAlignment="1">
      <alignment horizontal="center" vertical="center"/>
    </xf>
    <xf numFmtId="164" fontId="26" fillId="5" borderId="6" xfId="1" applyNumberFormat="1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right"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9" fillId="0" borderId="0" xfId="0" applyFont="1"/>
    <xf numFmtId="0" fontId="30" fillId="4" borderId="5" xfId="0" applyFont="1" applyFill="1" applyBorder="1" applyAlignment="1">
      <alignment horizontal="center" vertical="center"/>
    </xf>
    <xf numFmtId="0" fontId="32" fillId="0" borderId="0" xfId="0" applyFont="1"/>
    <xf numFmtId="0" fontId="33" fillId="0" borderId="0" xfId="0" applyFont="1"/>
    <xf numFmtId="0" fontId="24" fillId="2" borderId="11" xfId="0" applyFont="1" applyFill="1" applyBorder="1" applyAlignment="1">
      <alignment vertical="center"/>
    </xf>
    <xf numFmtId="0" fontId="24" fillId="2" borderId="1" xfId="0" applyFont="1" applyFill="1" applyBorder="1" applyAlignment="1">
      <alignment vertical="center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1" fillId="0" borderId="7" xfId="0" applyFont="1" applyBorder="1" applyAlignment="1">
      <alignment horizontal="left" vertical="center"/>
    </xf>
    <xf numFmtId="0" fontId="31" fillId="0" borderId="3" xfId="0" applyFont="1" applyBorder="1" applyAlignment="1">
      <alignment vertical="center"/>
    </xf>
    <xf numFmtId="0" fontId="31" fillId="0" borderId="3" xfId="0" applyFont="1" applyBorder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0" fontId="31" fillId="0" borderId="8" xfId="0" applyFont="1" applyBorder="1" applyAlignment="1">
      <alignment vertical="center"/>
    </xf>
    <xf numFmtId="0" fontId="24" fillId="2" borderId="4" xfId="0" applyFont="1" applyFill="1" applyBorder="1" applyAlignment="1">
      <alignment horizontal="left" vertical="center"/>
    </xf>
    <xf numFmtId="0" fontId="24" fillId="2" borderId="12" xfId="0" applyFont="1" applyFill="1" applyBorder="1" applyAlignment="1">
      <alignment vertical="center"/>
    </xf>
    <xf numFmtId="0" fontId="34" fillId="0" borderId="0" xfId="0" applyFont="1"/>
    <xf numFmtId="0" fontId="35" fillId="0" borderId="0" xfId="0" applyFont="1"/>
    <xf numFmtId="0" fontId="36" fillId="0" borderId="7" xfId="0" applyFont="1" applyBorder="1"/>
    <xf numFmtId="0" fontId="36" fillId="0" borderId="3" xfId="0" applyFont="1" applyBorder="1"/>
    <xf numFmtId="0" fontId="37" fillId="0" borderId="3" xfId="0" applyFont="1" applyBorder="1" applyAlignment="1">
      <alignment horizontal="center" vertical="center"/>
    </xf>
    <xf numFmtId="0" fontId="36" fillId="0" borderId="3" xfId="0" applyFont="1" applyBorder="1" applyAlignment="1">
      <alignment horizontal="right"/>
    </xf>
    <xf numFmtId="0" fontId="36" fillId="0" borderId="8" xfId="0" applyFont="1" applyBorder="1"/>
    <xf numFmtId="0" fontId="38" fillId="6" borderId="7" xfId="0" applyFont="1" applyFill="1" applyBorder="1" applyAlignment="1">
      <alignment horizontal="left" vertical="center"/>
    </xf>
    <xf numFmtId="0" fontId="39" fillId="6" borderId="3" xfId="0" applyFont="1" applyFill="1" applyBorder="1"/>
    <xf numFmtId="0" fontId="38" fillId="6" borderId="3" xfId="0" applyFont="1" applyFill="1" applyBorder="1" applyAlignment="1">
      <alignment horizontal="left" vertical="center"/>
    </xf>
    <xf numFmtId="0" fontId="39" fillId="6" borderId="3" xfId="0" applyFont="1" applyFill="1" applyBorder="1" applyAlignment="1">
      <alignment horizontal="right"/>
    </xf>
    <xf numFmtId="0" fontId="39" fillId="6" borderId="8" xfId="0" applyFont="1" applyFill="1" applyBorder="1"/>
    <xf numFmtId="0" fontId="40" fillId="0" borderId="0" xfId="0" applyFont="1"/>
    <xf numFmtId="0" fontId="41" fillId="0" borderId="0" xfId="0" applyFont="1"/>
    <xf numFmtId="0" fontId="42" fillId="4" borderId="7" xfId="0" applyFont="1" applyFill="1" applyBorder="1" applyAlignment="1">
      <alignment horizontal="left"/>
    </xf>
    <xf numFmtId="0" fontId="42" fillId="4" borderId="3" xfId="0" applyFont="1" applyFill="1" applyBorder="1"/>
    <xf numFmtId="0" fontId="42" fillId="4" borderId="3" xfId="0" applyFont="1" applyFill="1" applyBorder="1" applyAlignment="1">
      <alignment horizontal="left" vertical="center"/>
    </xf>
    <xf numFmtId="0" fontId="42" fillId="4" borderId="3" xfId="0" applyFont="1" applyFill="1" applyBorder="1" applyAlignment="1">
      <alignment horizontal="right"/>
    </xf>
    <xf numFmtId="0" fontId="42" fillId="4" borderId="8" xfId="0" applyFont="1" applyFill="1" applyBorder="1"/>
    <xf numFmtId="0" fontId="43" fillId="0" borderId="0" xfId="0" applyFont="1"/>
    <xf numFmtId="0" fontId="39" fillId="0" borderId="0" xfId="0" applyFont="1"/>
    <xf numFmtId="0" fontId="36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6" fillId="0" borderId="12" xfId="0" applyFont="1" applyBorder="1"/>
    <xf numFmtId="0" fontId="47" fillId="0" borderId="0" xfId="0" applyFont="1"/>
    <xf numFmtId="0" fontId="48" fillId="0" borderId="0" xfId="0" applyFont="1"/>
    <xf numFmtId="0" fontId="36" fillId="0" borderId="0" xfId="0" applyFont="1" applyAlignment="1">
      <alignment horizontal="right"/>
    </xf>
    <xf numFmtId="0" fontId="48" fillId="5" borderId="5" xfId="0" applyFont="1" applyFill="1" applyBorder="1"/>
    <xf numFmtId="0" fontId="48" fillId="5" borderId="5" xfId="0" applyFont="1" applyFill="1" applyBorder="1" applyAlignment="1">
      <alignment horizontal="right"/>
    </xf>
    <xf numFmtId="0" fontId="49" fillId="0" borderId="0" xfId="0" applyFont="1"/>
    <xf numFmtId="0" fontId="36" fillId="0" borderId="4" xfId="0" applyFont="1" applyBorder="1"/>
    <xf numFmtId="0" fontId="36" fillId="0" borderId="5" xfId="0" applyFont="1" applyBorder="1"/>
    <xf numFmtId="0" fontId="50" fillId="0" borderId="5" xfId="0" applyFont="1" applyBorder="1" applyAlignment="1">
      <alignment vertical="center"/>
    </xf>
    <xf numFmtId="0" fontId="50" fillId="0" borderId="5" xfId="0" applyFont="1" applyBorder="1" applyAlignment="1">
      <alignment horizontal="right" vertical="center"/>
    </xf>
    <xf numFmtId="0" fontId="36" fillId="0" borderId="6" xfId="0" applyFont="1" applyBorder="1"/>
    <xf numFmtId="0" fontId="24" fillId="5" borderId="11" xfId="0" applyFont="1" applyFill="1" applyBorder="1" applyAlignment="1">
      <alignment vertical="center"/>
    </xf>
    <xf numFmtId="0" fontId="52" fillId="5" borderId="1" xfId="0" applyFont="1" applyFill="1" applyBorder="1" applyAlignment="1">
      <alignment vertical="center"/>
    </xf>
    <xf numFmtId="0" fontId="53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right" vertical="center"/>
    </xf>
    <xf numFmtId="0" fontId="52" fillId="5" borderId="1" xfId="0" applyFont="1" applyFill="1" applyBorder="1" applyAlignment="1">
      <alignment horizontal="center" vertical="center"/>
    </xf>
    <xf numFmtId="0" fontId="49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9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8" fillId="5" borderId="6" xfId="0" applyFont="1" applyFill="1" applyBorder="1"/>
    <xf numFmtId="0" fontId="24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9" fillId="5" borderId="1" xfId="0" applyFont="1" applyFill="1" applyBorder="1" applyAlignment="1">
      <alignment horizontal="right" vertical="center"/>
    </xf>
    <xf numFmtId="0" fontId="52" fillId="5" borderId="10" xfId="0" applyFont="1" applyFill="1" applyBorder="1" applyAlignment="1">
      <alignment vertical="center"/>
    </xf>
    <xf numFmtId="0" fontId="48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20" fillId="0" borderId="13" xfId="0" applyNumberFormat="1" applyFont="1" applyBorder="1" applyAlignment="1">
      <alignment horizontal="right" vertical="center"/>
    </xf>
    <xf numFmtId="0" fontId="54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4" fillId="2" borderId="0" xfId="0" applyFont="1" applyFill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6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6" fillId="0" borderId="1" xfId="0" applyFont="1" applyBorder="1"/>
    <xf numFmtId="0" fontId="36" fillId="0" borderId="1" xfId="0" applyFont="1" applyBorder="1" applyAlignment="1">
      <alignment horizontal="right"/>
    </xf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1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8" fillId="3" borderId="0" xfId="0" quotePrefix="1" applyFont="1" applyFill="1" applyAlignment="1">
      <alignment vertical="center" wrapText="1"/>
    </xf>
    <xf numFmtId="0" fontId="57" fillId="3" borderId="0" xfId="0" quotePrefix="1" applyFont="1" applyFill="1" applyAlignment="1">
      <alignment vertical="center" wrapText="1"/>
    </xf>
    <xf numFmtId="0" fontId="57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6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6" fillId="5" borderId="6" xfId="0" applyFont="1" applyFill="1" applyBorder="1" applyAlignment="1">
      <alignment horizontal="left" vertical="center"/>
    </xf>
    <xf numFmtId="0" fontId="26" fillId="5" borderId="4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4" fillId="0" borderId="13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6" fillId="5" borderId="11" xfId="0" applyFont="1" applyFill="1" applyBorder="1" applyAlignment="1">
      <alignment horizontal="left" vertical="center"/>
    </xf>
    <xf numFmtId="0" fontId="26" fillId="5" borderId="1" xfId="0" applyFont="1" applyFill="1" applyBorder="1" applyAlignment="1">
      <alignment vertical="center"/>
    </xf>
    <xf numFmtId="0" fontId="26" fillId="5" borderId="1" xfId="0" applyFont="1" applyFill="1" applyBorder="1" applyAlignment="1">
      <alignment horizontal="center" vertical="center"/>
    </xf>
    <xf numFmtId="1" fontId="26" fillId="5" borderId="4" xfId="0" applyNumberFormat="1" applyFont="1" applyFill="1" applyBorder="1" applyAlignment="1">
      <alignment horizontal="center" vertical="center"/>
    </xf>
    <xf numFmtId="164" fontId="26" fillId="5" borderId="5" xfId="1" applyNumberFormat="1" applyFont="1" applyFill="1" applyBorder="1" applyAlignment="1">
      <alignment horizontal="left" vertical="center"/>
    </xf>
    <xf numFmtId="164" fontId="26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1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5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7" fillId="0" borderId="5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24" fillId="5" borderId="5" xfId="0" applyFont="1" applyFill="1" applyBorder="1" applyAlignment="1">
      <alignment vertical="center"/>
    </xf>
    <xf numFmtId="0" fontId="24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right" vertical="center"/>
    </xf>
    <xf numFmtId="0" fontId="49" fillId="5" borderId="5" xfId="0" applyFont="1" applyFill="1" applyBorder="1"/>
    <xf numFmtId="164" fontId="24" fillId="5" borderId="5" xfId="2" applyNumberFormat="1" applyFont="1" applyFill="1" applyBorder="1" applyAlignment="1">
      <alignment horizontal="right" vertical="center"/>
    </xf>
    <xf numFmtId="0" fontId="24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8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0" fontId="30" fillId="4" borderId="4" xfId="0" applyFont="1" applyFill="1" applyBorder="1" applyAlignment="1">
      <alignment vertical="center"/>
    </xf>
    <xf numFmtId="0" fontId="30" fillId="4" borderId="5" xfId="0" applyFont="1" applyFill="1" applyBorder="1" applyAlignment="1">
      <alignment vertical="center"/>
    </xf>
    <xf numFmtId="0" fontId="30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/>
    </xf>
    <xf numFmtId="0" fontId="26" fillId="5" borderId="10" xfId="0" applyFont="1" applyFill="1" applyBorder="1" applyAlignment="1">
      <alignment vertical="center"/>
    </xf>
    <xf numFmtId="165" fontId="4" fillId="0" borderId="5" xfId="2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7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6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59267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7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95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95</v>
      </c>
    </row>
    <row r="17" spans="2:2" x14ac:dyDescent="0.35">
      <c r="B17" t="s">
        <v>10</v>
      </c>
    </row>
    <row r="18" spans="2:2" x14ac:dyDescent="0.35">
      <c r="B18" t="s">
        <v>91</v>
      </c>
    </row>
    <row r="19" spans="2:2" x14ac:dyDescent="0.35">
      <c r="B19" t="s">
        <v>92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95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125"/>
  <sheetViews>
    <sheetView showGridLines="0" tabSelected="1" zoomScale="70" zoomScaleNormal="70" zoomScalePageLayoutView="85" workbookViewId="0">
      <selection activeCell="H117" sqref="H117"/>
    </sheetView>
  </sheetViews>
  <sheetFormatPr defaultRowHeight="15.5" x14ac:dyDescent="0.35"/>
  <cols>
    <col min="1" max="1" width="3.453125" style="70" customWidth="1"/>
    <col min="2" max="2" width="11.453125" style="90" customWidth="1"/>
    <col min="3" max="3" width="36.36328125" style="90" customWidth="1"/>
    <col min="4" max="4" width="25.453125" style="90" customWidth="1"/>
    <col min="5" max="5" width="30.90625" style="90" customWidth="1"/>
    <col min="6" max="6" width="9.54296875" style="90" customWidth="1"/>
    <col min="7" max="7" width="17.08984375" style="97" customWidth="1"/>
    <col min="8" max="8" width="19" style="90" bestFit="1" customWidth="1"/>
    <col min="9" max="9" width="11.90625" style="90" customWidth="1"/>
    <col min="10" max="10" width="24.08984375" style="90" customWidth="1"/>
    <col min="11" max="11" width="19.08984375" style="90" customWidth="1"/>
    <col min="12" max="12" width="28.36328125" style="90" customWidth="1"/>
    <col min="13" max="13" width="11.90625" style="90" customWidth="1"/>
  </cols>
  <sheetData>
    <row r="2" spans="1:13" ht="75" customHeight="1" x14ac:dyDescent="0.35">
      <c r="B2" s="71"/>
      <c r="C2" s="72"/>
      <c r="D2" s="268" t="s">
        <v>12</v>
      </c>
      <c r="E2" s="72"/>
      <c r="F2" s="73"/>
      <c r="G2" s="74"/>
      <c r="H2" s="72"/>
      <c r="I2" s="72"/>
      <c r="J2" s="72"/>
      <c r="K2" s="72"/>
      <c r="L2" s="72"/>
      <c r="M2" s="75"/>
    </row>
    <row r="3" spans="1:13" ht="30" customHeight="1" x14ac:dyDescent="0.35">
      <c r="B3" s="76" t="s">
        <v>1</v>
      </c>
      <c r="C3" s="77"/>
      <c r="D3" s="78"/>
      <c r="E3" s="78"/>
      <c r="F3" s="77"/>
      <c r="G3" s="79"/>
      <c r="H3" s="77"/>
      <c r="I3" s="77"/>
      <c r="J3" s="77"/>
      <c r="K3" s="77"/>
      <c r="L3" s="77"/>
      <c r="M3" s="80"/>
    </row>
    <row r="4" spans="1:13" s="10" customFormat="1" x14ac:dyDescent="0.35">
      <c r="A4" s="90"/>
      <c r="B4" s="160"/>
      <c r="C4" s="9"/>
      <c r="D4" s="161"/>
      <c r="E4" s="162"/>
      <c r="F4" s="283"/>
      <c r="G4" s="283"/>
      <c r="H4" s="162"/>
      <c r="I4" s="162"/>
      <c r="J4" s="162"/>
      <c r="K4" s="162"/>
      <c r="L4" s="162"/>
      <c r="M4" s="163"/>
    </row>
    <row r="5" spans="1:13" s="10" customFormat="1" x14ac:dyDescent="0.35">
      <c r="A5" s="90"/>
      <c r="B5" s="15" t="s">
        <v>13</v>
      </c>
      <c r="C5" s="58"/>
      <c r="D5" s="164" t="s">
        <v>14</v>
      </c>
      <c r="E5" s="59"/>
      <c r="F5" s="59"/>
      <c r="G5" s="59"/>
      <c r="H5" s="59"/>
      <c r="I5" s="59"/>
      <c r="J5" s="59"/>
      <c r="K5" s="59"/>
      <c r="L5" s="59"/>
      <c r="M5" s="7"/>
    </row>
    <row r="6" spans="1:13" s="10" customFormat="1" x14ac:dyDescent="0.35">
      <c r="A6" s="90"/>
      <c r="B6" s="15" t="s">
        <v>15</v>
      </c>
      <c r="C6" s="58"/>
      <c r="D6" s="164" t="s">
        <v>16</v>
      </c>
      <c r="E6" s="59"/>
      <c r="F6" s="284"/>
      <c r="G6" s="284"/>
      <c r="H6" s="59"/>
      <c r="I6" s="59"/>
      <c r="J6" s="59"/>
      <c r="K6" s="59"/>
      <c r="L6" s="59"/>
      <c r="M6" s="7"/>
    </row>
    <row r="7" spans="1:13" s="10" customFormat="1" x14ac:dyDescent="0.35">
      <c r="A7" s="90"/>
      <c r="B7" s="15" t="s">
        <v>17</v>
      </c>
      <c r="C7" s="58"/>
      <c r="D7" s="164" t="s">
        <v>18</v>
      </c>
      <c r="E7" s="59"/>
      <c r="F7" s="284"/>
      <c r="G7" s="284"/>
      <c r="H7" s="59"/>
      <c r="I7" s="59"/>
      <c r="J7" s="59"/>
      <c r="K7" s="59"/>
      <c r="L7" s="59"/>
      <c r="M7" s="7"/>
    </row>
    <row r="8" spans="1:13" s="10" customFormat="1" x14ac:dyDescent="0.35">
      <c r="A8" s="90"/>
      <c r="B8" s="15" t="s">
        <v>19</v>
      </c>
      <c r="C8" s="58"/>
      <c r="D8" s="164" t="s">
        <v>20</v>
      </c>
      <c r="E8" s="59"/>
      <c r="F8" s="284"/>
      <c r="G8" s="284"/>
      <c r="H8" s="59"/>
      <c r="I8" s="59"/>
      <c r="J8" s="59"/>
      <c r="K8" s="59"/>
      <c r="L8" s="59"/>
      <c r="M8" s="7"/>
    </row>
    <row r="9" spans="1:13" s="10" customFormat="1" x14ac:dyDescent="0.35">
      <c r="A9" s="90"/>
      <c r="B9" s="15" t="s">
        <v>21</v>
      </c>
      <c r="C9" s="58"/>
      <c r="D9" s="164" t="s">
        <v>22</v>
      </c>
      <c r="E9" s="59"/>
      <c r="F9" s="59"/>
      <c r="G9" s="59"/>
      <c r="H9" s="59"/>
      <c r="I9" s="59"/>
      <c r="J9" s="59"/>
      <c r="K9" s="59"/>
      <c r="L9" s="59"/>
      <c r="M9" s="7"/>
    </row>
    <row r="10" spans="1:13" s="10" customFormat="1" x14ac:dyDescent="0.35">
      <c r="A10" s="90"/>
      <c r="B10" s="15" t="s">
        <v>23</v>
      </c>
      <c r="C10" s="58"/>
      <c r="D10" s="164" t="s">
        <v>24</v>
      </c>
      <c r="E10" s="59"/>
      <c r="F10" s="284"/>
      <c r="G10" s="284"/>
      <c r="H10" s="59"/>
      <c r="I10" s="59"/>
      <c r="J10" s="59"/>
      <c r="K10" s="59"/>
      <c r="L10" s="59"/>
      <c r="M10" s="7"/>
    </row>
    <row r="11" spans="1:13" s="10" customFormat="1" x14ac:dyDescent="0.35">
      <c r="A11" s="90"/>
      <c r="B11" s="165"/>
      <c r="C11" s="166"/>
      <c r="D11" s="167"/>
      <c r="E11" s="168"/>
      <c r="F11" s="282"/>
      <c r="G11" s="282"/>
      <c r="H11" s="166"/>
      <c r="I11" s="166"/>
      <c r="J11" s="166"/>
      <c r="K11" s="166"/>
      <c r="L11" s="166"/>
      <c r="M11" s="169"/>
    </row>
    <row r="12" spans="1:13" s="53" customFormat="1" ht="28.5" x14ac:dyDescent="0.65">
      <c r="A12" s="82"/>
      <c r="B12" s="83" t="s">
        <v>109</v>
      </c>
      <c r="C12" s="84"/>
      <c r="D12" s="85"/>
      <c r="E12" s="84"/>
      <c r="F12" s="84"/>
      <c r="G12" s="86"/>
      <c r="H12" s="84"/>
      <c r="I12" s="84"/>
      <c r="J12" s="84"/>
      <c r="K12" s="84"/>
      <c r="L12" s="84"/>
      <c r="M12" s="87"/>
    </row>
    <row r="13" spans="1:13" s="52" customFormat="1" ht="15.65" customHeight="1" x14ac:dyDescent="0.35">
      <c r="A13" s="88"/>
      <c r="B13" s="62"/>
      <c r="C13" s="63"/>
      <c r="D13" s="64"/>
      <c r="E13" s="64"/>
      <c r="F13" s="63"/>
      <c r="G13" s="65"/>
      <c r="H13" s="63"/>
      <c r="I13" s="63"/>
      <c r="J13" s="63"/>
      <c r="K13" s="63"/>
      <c r="L13" s="63"/>
      <c r="M13" s="66"/>
    </row>
    <row r="14" spans="1:13" s="52" customFormat="1" ht="15.65" customHeight="1" x14ac:dyDescent="0.35">
      <c r="A14" s="88"/>
      <c r="B14" s="149" t="s">
        <v>25</v>
      </c>
      <c r="C14" s="143"/>
      <c r="D14" s="150"/>
      <c r="E14" s="150"/>
      <c r="F14" s="143"/>
      <c r="G14" s="151"/>
      <c r="H14" s="143"/>
      <c r="I14" s="143"/>
      <c r="J14" s="143"/>
      <c r="K14" s="143"/>
      <c r="L14" s="143"/>
      <c r="M14" s="152"/>
    </row>
    <row r="15" spans="1:13" s="22" customFormat="1" ht="15.65" customHeight="1" x14ac:dyDescent="0.35">
      <c r="A15" s="89"/>
      <c r="B15" s="5" t="s">
        <v>26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89"/>
      <c r="B16" s="5" t="s">
        <v>27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89"/>
      <c r="B17" s="5" t="s">
        <v>28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90"/>
      <c r="B18" s="6" t="s">
        <v>29</v>
      </c>
      <c r="C18" s="58"/>
      <c r="D18" s="59"/>
      <c r="E18" s="59"/>
      <c r="F18" s="58"/>
      <c r="G18" s="60"/>
      <c r="H18" s="58"/>
      <c r="I18" s="58"/>
      <c r="J18" s="58"/>
      <c r="K18" s="58"/>
      <c r="L18" s="58"/>
      <c r="M18" s="4"/>
    </row>
    <row r="19" spans="1:13" s="10" customFormat="1" ht="15.65" customHeight="1" x14ac:dyDescent="0.35">
      <c r="A19" s="90"/>
      <c r="B19" s="5" t="s">
        <v>30</v>
      </c>
      <c r="C19" s="58"/>
      <c r="D19" s="58"/>
      <c r="E19" s="59"/>
      <c r="F19" s="58"/>
      <c r="G19" s="60"/>
      <c r="H19" s="58"/>
      <c r="I19" s="58"/>
      <c r="J19" s="58"/>
      <c r="K19" s="58"/>
      <c r="L19" s="90"/>
      <c r="M19" s="4"/>
    </row>
    <row r="20" spans="1:13" s="22" customFormat="1" ht="15.65" customHeight="1" x14ac:dyDescent="0.35">
      <c r="A20" s="89"/>
      <c r="B20" s="5" t="s">
        <v>31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3" t="s">
        <v>32</v>
      </c>
      <c r="C21" s="154"/>
      <c r="D21" s="154"/>
      <c r="E21" s="154"/>
      <c r="F21" s="154"/>
      <c r="G21" s="154"/>
      <c r="H21" s="155"/>
      <c r="I21" s="156"/>
      <c r="J21" s="156"/>
      <c r="K21" s="156"/>
      <c r="L21" s="28"/>
      <c r="M21" s="31"/>
    </row>
    <row r="22" spans="1:13" s="22" customFormat="1" ht="15.65" customHeight="1" x14ac:dyDescent="0.35">
      <c r="A22" s="89"/>
      <c r="B22" s="5" t="s">
        <v>33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5" customHeight="1" x14ac:dyDescent="0.55000000000000004">
      <c r="A23" s="89"/>
      <c r="B23" s="139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3" x14ac:dyDescent="0.45">
      <c r="A24" s="91"/>
      <c r="B24" s="54" t="s">
        <v>34</v>
      </c>
      <c r="C24" s="55"/>
      <c r="D24" s="56"/>
      <c r="E24" s="56"/>
      <c r="F24" s="55"/>
      <c r="G24" s="57"/>
      <c r="H24" s="55"/>
      <c r="I24" s="55"/>
      <c r="J24" s="140"/>
      <c r="K24" s="140"/>
      <c r="L24" s="140"/>
      <c r="M24" s="125"/>
    </row>
    <row r="25" spans="1:13" s="10" customFormat="1" ht="17.5" x14ac:dyDescent="0.35">
      <c r="A25" s="92"/>
      <c r="B25" s="38" t="s">
        <v>35</v>
      </c>
      <c r="C25" s="39"/>
      <c r="D25" s="40"/>
      <c r="E25" s="42"/>
      <c r="F25" s="170" t="s">
        <v>44</v>
      </c>
      <c r="G25" s="41"/>
      <c r="H25" s="40"/>
      <c r="I25" s="40"/>
      <c r="J25" s="171" t="s">
        <v>36</v>
      </c>
      <c r="K25" s="172"/>
      <c r="L25" s="40"/>
      <c r="M25" s="42"/>
    </row>
    <row r="26" spans="1:13" s="10" customFormat="1" ht="15" customHeight="1" x14ac:dyDescent="0.35">
      <c r="A26" s="90"/>
      <c r="B26" s="173"/>
      <c r="C26" s="174" t="s">
        <v>37</v>
      </c>
      <c r="D26" s="175" t="s">
        <v>38</v>
      </c>
      <c r="E26" s="175" t="s">
        <v>39</v>
      </c>
      <c r="F26" s="176" t="s">
        <v>40</v>
      </c>
      <c r="G26" s="177" t="s">
        <v>41</v>
      </c>
      <c r="H26" s="178" t="s">
        <v>42</v>
      </c>
      <c r="I26" s="179"/>
      <c r="J26" s="180" t="s">
        <v>40</v>
      </c>
      <c r="K26" s="181" t="s">
        <v>41</v>
      </c>
      <c r="L26" s="182" t="s">
        <v>42</v>
      </c>
      <c r="M26" s="183"/>
    </row>
    <row r="27" spans="1:13" s="10" customFormat="1" ht="15" customHeight="1" x14ac:dyDescent="0.35">
      <c r="A27" s="90"/>
      <c r="B27" s="184"/>
      <c r="C27" s="185" t="s">
        <v>369</v>
      </c>
      <c r="D27" s="186" t="s">
        <v>386</v>
      </c>
      <c r="E27" s="187" t="s">
        <v>6</v>
      </c>
      <c r="F27" s="188">
        <f>37+26</f>
        <v>63</v>
      </c>
      <c r="G27" s="189">
        <v>0</v>
      </c>
      <c r="H27" s="190">
        <f>ROUND(G27*F27,2)</f>
        <v>0</v>
      </c>
      <c r="I27" s="191"/>
      <c r="J27" s="188">
        <v>1</v>
      </c>
      <c r="K27" s="192">
        <v>0</v>
      </c>
      <c r="L27" s="190">
        <f>ROUND(J27*K27,2)</f>
        <v>0</v>
      </c>
      <c r="M27" s="191"/>
    </row>
    <row r="28" spans="1:13" s="43" customFormat="1" ht="15" customHeight="1" x14ac:dyDescent="0.45">
      <c r="A28" s="93"/>
      <c r="B28" s="194"/>
      <c r="C28" s="195" t="s">
        <v>42</v>
      </c>
      <c r="D28" s="196"/>
      <c r="E28" s="176"/>
      <c r="F28" s="197">
        <f>SUM(F27:F27)</f>
        <v>63</v>
      </c>
      <c r="G28" s="13"/>
      <c r="H28" s="198">
        <f>ROUND(SUM(H27:H27),2)</f>
        <v>0</v>
      </c>
      <c r="I28" s="199"/>
      <c r="J28" s="200">
        <f>SUM(J27:J27)</f>
        <v>1</v>
      </c>
      <c r="K28" s="13"/>
      <c r="L28" s="201">
        <f>ROUND(SUM(L27:L27),2)</f>
        <v>0</v>
      </c>
      <c r="M28" s="202"/>
    </row>
    <row r="29" spans="1:13" s="10" customFormat="1" ht="17.5" x14ac:dyDescent="0.35">
      <c r="A29" s="92"/>
      <c r="B29" s="203" t="s">
        <v>43</v>
      </c>
      <c r="C29" s="204"/>
      <c r="D29" s="205"/>
      <c r="E29" s="205"/>
      <c r="F29" s="159" t="s">
        <v>44</v>
      </c>
      <c r="G29" s="41"/>
      <c r="H29" s="44"/>
      <c r="I29" s="44"/>
      <c r="J29" s="206" t="s">
        <v>36</v>
      </c>
      <c r="K29" s="138"/>
      <c r="L29" s="207"/>
      <c r="M29" s="208"/>
    </row>
    <row r="30" spans="1:13" s="10" customFormat="1" ht="15" customHeight="1" x14ac:dyDescent="0.35">
      <c r="A30" s="90"/>
      <c r="B30" s="175" t="s">
        <v>45</v>
      </c>
      <c r="C30" s="174" t="s">
        <v>37</v>
      </c>
      <c r="D30" s="175" t="s">
        <v>38</v>
      </c>
      <c r="E30" s="175" t="s">
        <v>39</v>
      </c>
      <c r="F30" s="209" t="s">
        <v>40</v>
      </c>
      <c r="G30" s="210" t="s">
        <v>41</v>
      </c>
      <c r="H30" s="175" t="s">
        <v>42</v>
      </c>
      <c r="I30" s="175"/>
      <c r="J30" s="211" t="s">
        <v>40</v>
      </c>
      <c r="K30" s="210" t="s">
        <v>41</v>
      </c>
      <c r="L30" s="175" t="s">
        <v>42</v>
      </c>
      <c r="M30" s="175"/>
    </row>
    <row r="31" spans="1:13" s="10" customFormat="1" ht="15" customHeight="1" x14ac:dyDescent="0.35">
      <c r="A31" s="90"/>
      <c r="B31" s="212">
        <v>0</v>
      </c>
      <c r="C31" s="185" t="s">
        <v>368</v>
      </c>
      <c r="D31" s="186" t="s">
        <v>386</v>
      </c>
      <c r="E31" s="213" t="s">
        <v>7</v>
      </c>
      <c r="F31" s="214">
        <v>4</v>
      </c>
      <c r="G31" s="215">
        <v>0</v>
      </c>
      <c r="H31" s="216">
        <f>ROUND(G31*F31,2)</f>
        <v>0</v>
      </c>
      <c r="I31" s="216"/>
      <c r="J31" s="214">
        <v>0</v>
      </c>
      <c r="K31" s="215">
        <v>0</v>
      </c>
      <c r="L31" s="216">
        <f>ROUND(K31*J31,2)</f>
        <v>0</v>
      </c>
      <c r="M31" s="216"/>
    </row>
    <row r="32" spans="1:13" s="10" customFormat="1" ht="15" customHeight="1" x14ac:dyDescent="0.35">
      <c r="A32" s="90"/>
      <c r="B32" s="212">
        <v>0</v>
      </c>
      <c r="C32" s="185" t="s">
        <v>319</v>
      </c>
      <c r="D32" s="186" t="s">
        <v>386</v>
      </c>
      <c r="E32" s="213" t="s">
        <v>7</v>
      </c>
      <c r="F32" s="214">
        <v>3</v>
      </c>
      <c r="G32" s="215">
        <v>0</v>
      </c>
      <c r="H32" s="216">
        <f t="shared" ref="H32:H39" si="0">ROUND(G32*F32,2)</f>
        <v>0</v>
      </c>
      <c r="I32" s="216"/>
      <c r="J32" s="214">
        <v>0</v>
      </c>
      <c r="K32" s="215">
        <v>0</v>
      </c>
      <c r="L32" s="216">
        <f t="shared" ref="L32:L39" si="1">ROUND(K32*J32,2)</f>
        <v>0</v>
      </c>
      <c r="M32" s="216"/>
    </row>
    <row r="33" spans="1:13" s="10" customFormat="1" ht="15" customHeight="1" x14ac:dyDescent="0.35">
      <c r="A33" s="90"/>
      <c r="B33" s="212">
        <v>0</v>
      </c>
      <c r="C33" s="185" t="s">
        <v>355</v>
      </c>
      <c r="D33" s="186" t="s">
        <v>386</v>
      </c>
      <c r="E33" s="213" t="s">
        <v>7</v>
      </c>
      <c r="F33" s="214">
        <v>4</v>
      </c>
      <c r="G33" s="215">
        <v>0</v>
      </c>
      <c r="H33" s="216">
        <f t="shared" si="0"/>
        <v>0</v>
      </c>
      <c r="I33" s="216"/>
      <c r="J33" s="214">
        <v>0</v>
      </c>
      <c r="K33" s="215">
        <v>0</v>
      </c>
      <c r="L33" s="216">
        <f t="shared" si="1"/>
        <v>0</v>
      </c>
      <c r="M33" s="216"/>
    </row>
    <row r="34" spans="1:13" s="10" customFormat="1" ht="15" customHeight="1" x14ac:dyDescent="0.35">
      <c r="A34" s="90"/>
      <c r="B34" s="212">
        <v>0</v>
      </c>
      <c r="C34" s="185" t="s">
        <v>349</v>
      </c>
      <c r="D34" s="186" t="s">
        <v>386</v>
      </c>
      <c r="E34" s="213" t="s">
        <v>7</v>
      </c>
      <c r="F34" s="214">
        <v>4</v>
      </c>
      <c r="G34" s="215">
        <v>0</v>
      </c>
      <c r="H34" s="216">
        <f t="shared" si="0"/>
        <v>0</v>
      </c>
      <c r="I34" s="216"/>
      <c r="J34" s="214">
        <v>0</v>
      </c>
      <c r="K34" s="215">
        <v>0</v>
      </c>
      <c r="L34" s="216">
        <f t="shared" si="1"/>
        <v>0</v>
      </c>
      <c r="M34" s="216"/>
    </row>
    <row r="35" spans="1:13" s="10" customFormat="1" ht="15" customHeight="1" x14ac:dyDescent="0.35">
      <c r="A35" s="90"/>
      <c r="B35" s="212">
        <v>0</v>
      </c>
      <c r="C35" s="185" t="s">
        <v>370</v>
      </c>
      <c r="D35" s="186" t="s">
        <v>386</v>
      </c>
      <c r="E35" s="213" t="s">
        <v>7</v>
      </c>
      <c r="F35" s="214">
        <v>4</v>
      </c>
      <c r="G35" s="215">
        <v>0</v>
      </c>
      <c r="H35" s="216">
        <f t="shared" ref="H35:H37" si="2">ROUND(G35*F35,2)</f>
        <v>0</v>
      </c>
      <c r="I35" s="216"/>
      <c r="J35" s="214">
        <v>0</v>
      </c>
      <c r="K35" s="215">
        <v>0</v>
      </c>
      <c r="L35" s="216">
        <f t="shared" ref="L35:L37" si="3">ROUND(K35*J35,2)</f>
        <v>0</v>
      </c>
      <c r="M35" s="216"/>
    </row>
    <row r="36" spans="1:13" s="10" customFormat="1" ht="15" customHeight="1" x14ac:dyDescent="0.35">
      <c r="A36" s="90"/>
      <c r="B36" s="212">
        <v>0</v>
      </c>
      <c r="C36" s="185" t="s">
        <v>361</v>
      </c>
      <c r="D36" s="186" t="s">
        <v>386</v>
      </c>
      <c r="E36" s="213" t="s">
        <v>7</v>
      </c>
      <c r="F36" s="214">
        <v>3</v>
      </c>
      <c r="G36" s="215">
        <v>0</v>
      </c>
      <c r="H36" s="216">
        <f t="shared" si="2"/>
        <v>0</v>
      </c>
      <c r="I36" s="216"/>
      <c r="J36" s="214">
        <v>0</v>
      </c>
      <c r="K36" s="215">
        <v>0</v>
      </c>
      <c r="L36" s="216">
        <f t="shared" si="3"/>
        <v>0</v>
      </c>
      <c r="M36" s="216"/>
    </row>
    <row r="37" spans="1:13" s="10" customFormat="1" ht="15" customHeight="1" x14ac:dyDescent="0.35">
      <c r="A37" s="90"/>
      <c r="B37" s="212">
        <v>0</v>
      </c>
      <c r="C37" s="185" t="s">
        <v>371</v>
      </c>
      <c r="D37" s="186" t="s">
        <v>386</v>
      </c>
      <c r="E37" s="213" t="s">
        <v>7</v>
      </c>
      <c r="F37" s="214">
        <v>3</v>
      </c>
      <c r="G37" s="215">
        <v>0</v>
      </c>
      <c r="H37" s="216">
        <f t="shared" si="2"/>
        <v>0</v>
      </c>
      <c r="I37" s="216"/>
      <c r="J37" s="214">
        <v>0</v>
      </c>
      <c r="K37" s="215">
        <v>0</v>
      </c>
      <c r="L37" s="216">
        <f t="shared" si="3"/>
        <v>0</v>
      </c>
      <c r="M37" s="216"/>
    </row>
    <row r="38" spans="1:13" s="10" customFormat="1" ht="15" customHeight="1" x14ac:dyDescent="0.35">
      <c r="A38" s="90"/>
      <c r="B38" s="212">
        <v>0</v>
      </c>
      <c r="C38" s="185" t="s">
        <v>362</v>
      </c>
      <c r="D38" s="186" t="s">
        <v>386</v>
      </c>
      <c r="E38" s="213" t="s">
        <v>7</v>
      </c>
      <c r="F38" s="214">
        <v>4</v>
      </c>
      <c r="G38" s="215">
        <v>0</v>
      </c>
      <c r="H38" s="216">
        <f t="shared" si="0"/>
        <v>0</v>
      </c>
      <c r="I38" s="216"/>
      <c r="J38" s="214">
        <v>0</v>
      </c>
      <c r="K38" s="215">
        <v>0</v>
      </c>
      <c r="L38" s="216">
        <f t="shared" si="1"/>
        <v>0</v>
      </c>
      <c r="M38" s="216"/>
    </row>
    <row r="39" spans="1:13" s="21" customFormat="1" ht="15" customHeight="1" x14ac:dyDescent="0.35">
      <c r="A39" s="90"/>
      <c r="B39" s="217">
        <v>0</v>
      </c>
      <c r="C39" s="193" t="s">
        <v>372</v>
      </c>
      <c r="D39" s="186" t="s">
        <v>386</v>
      </c>
      <c r="E39" s="218" t="s">
        <v>7</v>
      </c>
      <c r="F39" s="214">
        <v>9</v>
      </c>
      <c r="G39" s="215">
        <v>0</v>
      </c>
      <c r="H39" s="216">
        <f t="shared" si="0"/>
        <v>0</v>
      </c>
      <c r="I39" s="216"/>
      <c r="J39" s="214">
        <v>1</v>
      </c>
      <c r="K39" s="215">
        <v>0</v>
      </c>
      <c r="L39" s="216">
        <f t="shared" si="1"/>
        <v>0</v>
      </c>
      <c r="M39" s="216"/>
    </row>
    <row r="40" spans="1:13" s="43" customFormat="1" ht="15" customHeight="1" x14ac:dyDescent="0.45">
      <c r="A40" s="93"/>
      <c r="B40" s="219"/>
      <c r="C40" s="195" t="s">
        <v>42</v>
      </c>
      <c r="D40" s="196"/>
      <c r="E40" s="176"/>
      <c r="F40" s="197">
        <f>SUM(F31:F39)</f>
        <v>38</v>
      </c>
      <c r="G40" s="13"/>
      <c r="H40" s="220">
        <f>ROUND(SUM(H31:H39),2)</f>
        <v>0</v>
      </c>
      <c r="I40" s="13"/>
      <c r="J40" s="221">
        <f>SUM(J31:J39)</f>
        <v>1</v>
      </c>
      <c r="K40" s="13"/>
      <c r="L40" s="222">
        <f>ROUND(SUM(L31:L39),2)</f>
        <v>0</v>
      </c>
      <c r="M40" s="14"/>
    </row>
    <row r="41" spans="1:13" s="21" customFormat="1" ht="17.5" x14ac:dyDescent="0.35">
      <c r="A41" s="92"/>
      <c r="B41" s="223" t="s">
        <v>93</v>
      </c>
      <c r="C41" s="204"/>
      <c r="D41" s="205"/>
      <c r="E41" s="205"/>
      <c r="F41" s="159" t="s">
        <v>44</v>
      </c>
      <c r="G41" s="46"/>
      <c r="H41" s="44"/>
      <c r="I41" s="44"/>
      <c r="J41" s="206" t="s">
        <v>36</v>
      </c>
      <c r="K41" s="39"/>
      <c r="L41" s="44"/>
      <c r="M41" s="45"/>
    </row>
    <row r="42" spans="1:13" s="10" customFormat="1" ht="15" customHeight="1" x14ac:dyDescent="0.35">
      <c r="A42" s="93"/>
      <c r="B42" s="175" t="s">
        <v>45</v>
      </c>
      <c r="C42" s="174" t="s">
        <v>37</v>
      </c>
      <c r="D42" s="175" t="s">
        <v>38</v>
      </c>
      <c r="E42" s="175" t="s">
        <v>39</v>
      </c>
      <c r="F42" s="209" t="s">
        <v>40</v>
      </c>
      <c r="G42" s="210" t="s">
        <v>41</v>
      </c>
      <c r="H42" s="175" t="s">
        <v>42</v>
      </c>
      <c r="I42" s="175"/>
      <c r="J42" s="209" t="s">
        <v>40</v>
      </c>
      <c r="K42" s="210" t="s">
        <v>41</v>
      </c>
      <c r="L42" s="175" t="s">
        <v>42</v>
      </c>
      <c r="M42" s="175"/>
    </row>
    <row r="43" spans="1:13" s="10" customFormat="1" ht="15" customHeight="1" x14ac:dyDescent="0.35">
      <c r="A43" s="90"/>
      <c r="B43" s="212">
        <v>0</v>
      </c>
      <c r="C43" s="185" t="s">
        <v>373</v>
      </c>
      <c r="D43" s="186" t="s">
        <v>386</v>
      </c>
      <c r="E43" s="187" t="s">
        <v>8</v>
      </c>
      <c r="F43" s="214">
        <v>4</v>
      </c>
      <c r="G43" s="215">
        <v>0</v>
      </c>
      <c r="H43" s="216">
        <f t="shared" ref="H43:H83" si="4">ROUND(G43*F43,2)</f>
        <v>0</v>
      </c>
      <c r="I43" s="216"/>
      <c r="J43" s="187">
        <v>0</v>
      </c>
      <c r="K43" s="215">
        <v>0</v>
      </c>
      <c r="L43" s="216">
        <f t="shared" ref="L43:L83" si="5">ROUND(K43*J43,2)</f>
        <v>0</v>
      </c>
      <c r="M43" s="216"/>
    </row>
    <row r="44" spans="1:13" s="10" customFormat="1" ht="15" customHeight="1" x14ac:dyDescent="0.35">
      <c r="A44" s="90"/>
      <c r="B44" s="212">
        <v>0</v>
      </c>
      <c r="C44" s="185" t="s">
        <v>374</v>
      </c>
      <c r="D44" s="186" t="s">
        <v>386</v>
      </c>
      <c r="E44" s="187" t="s">
        <v>8</v>
      </c>
      <c r="F44" s="214">
        <v>3</v>
      </c>
      <c r="G44" s="215">
        <v>0</v>
      </c>
      <c r="H44" s="216">
        <f t="shared" si="4"/>
        <v>0</v>
      </c>
      <c r="I44" s="216"/>
      <c r="J44" s="187">
        <v>0</v>
      </c>
      <c r="K44" s="215">
        <v>0</v>
      </c>
      <c r="L44" s="216">
        <f t="shared" si="5"/>
        <v>0</v>
      </c>
      <c r="M44" s="216"/>
    </row>
    <row r="45" spans="1:13" s="10" customFormat="1" ht="15" customHeight="1" x14ac:dyDescent="0.35">
      <c r="A45" s="90"/>
      <c r="B45" s="212">
        <v>0</v>
      </c>
      <c r="C45" s="185" t="s">
        <v>318</v>
      </c>
      <c r="D45" s="186" t="s">
        <v>386</v>
      </c>
      <c r="E45" s="187" t="s">
        <v>8</v>
      </c>
      <c r="F45" s="214">
        <v>13</v>
      </c>
      <c r="G45" s="215">
        <v>0</v>
      </c>
      <c r="H45" s="216">
        <f t="shared" si="4"/>
        <v>0</v>
      </c>
      <c r="I45" s="216"/>
      <c r="J45" s="187">
        <v>1</v>
      </c>
      <c r="K45" s="215">
        <v>0</v>
      </c>
      <c r="L45" s="216">
        <f t="shared" si="5"/>
        <v>0</v>
      </c>
      <c r="M45" s="216"/>
    </row>
    <row r="46" spans="1:13" s="10" customFormat="1" ht="15" customHeight="1" x14ac:dyDescent="0.35">
      <c r="A46" s="90"/>
      <c r="B46" s="212">
        <v>0</v>
      </c>
      <c r="C46" s="185" t="s">
        <v>320</v>
      </c>
      <c r="D46" s="186" t="s">
        <v>386</v>
      </c>
      <c r="E46" s="187" t="s">
        <v>8</v>
      </c>
      <c r="F46" s="214">
        <v>3</v>
      </c>
      <c r="G46" s="215">
        <v>0</v>
      </c>
      <c r="H46" s="216">
        <f t="shared" si="4"/>
        <v>0</v>
      </c>
      <c r="I46" s="216"/>
      <c r="J46" s="187">
        <v>0</v>
      </c>
      <c r="K46" s="215">
        <v>0</v>
      </c>
      <c r="L46" s="216">
        <f t="shared" si="5"/>
        <v>0</v>
      </c>
      <c r="M46" s="216"/>
    </row>
    <row r="47" spans="1:13" s="10" customFormat="1" ht="15" customHeight="1" x14ac:dyDescent="0.35">
      <c r="A47" s="90"/>
      <c r="B47" s="212">
        <v>0</v>
      </c>
      <c r="C47" s="185" t="s">
        <v>350</v>
      </c>
      <c r="D47" s="186" t="s">
        <v>386</v>
      </c>
      <c r="E47" s="187" t="s">
        <v>8</v>
      </c>
      <c r="F47" s="214">
        <v>1</v>
      </c>
      <c r="G47" s="215">
        <v>0</v>
      </c>
      <c r="H47" s="216">
        <f t="shared" si="4"/>
        <v>0</v>
      </c>
      <c r="I47" s="216"/>
      <c r="J47" s="187">
        <v>0</v>
      </c>
      <c r="K47" s="215">
        <v>0</v>
      </c>
      <c r="L47" s="216">
        <f t="shared" si="5"/>
        <v>0</v>
      </c>
      <c r="M47" s="216"/>
    </row>
    <row r="48" spans="1:13" s="10" customFormat="1" ht="15" customHeight="1" x14ac:dyDescent="0.35">
      <c r="A48" s="90"/>
      <c r="B48" s="212">
        <v>0</v>
      </c>
      <c r="C48" s="185" t="s">
        <v>341</v>
      </c>
      <c r="D48" s="186" t="s">
        <v>386</v>
      </c>
      <c r="E48" s="187" t="s">
        <v>8</v>
      </c>
      <c r="F48" s="214">
        <v>3</v>
      </c>
      <c r="G48" s="215">
        <v>0</v>
      </c>
      <c r="H48" s="216">
        <f t="shared" si="4"/>
        <v>0</v>
      </c>
      <c r="I48" s="216"/>
      <c r="J48" s="187">
        <v>0</v>
      </c>
      <c r="K48" s="215">
        <v>0</v>
      </c>
      <c r="L48" s="216">
        <f t="shared" si="5"/>
        <v>0</v>
      </c>
      <c r="M48" s="216"/>
    </row>
    <row r="49" spans="1:13" s="10" customFormat="1" ht="15" customHeight="1" x14ac:dyDescent="0.35">
      <c r="A49" s="90"/>
      <c r="B49" s="212">
        <v>0</v>
      </c>
      <c r="C49" s="185" t="s">
        <v>337</v>
      </c>
      <c r="D49" s="186" t="s">
        <v>386</v>
      </c>
      <c r="E49" s="187" t="s">
        <v>8</v>
      </c>
      <c r="F49" s="214">
        <v>3</v>
      </c>
      <c r="G49" s="215">
        <v>0</v>
      </c>
      <c r="H49" s="216">
        <f t="shared" ref="H49:H72" si="6">ROUND(G49*F49,2)</f>
        <v>0</v>
      </c>
      <c r="I49" s="216"/>
      <c r="J49" s="187">
        <v>0</v>
      </c>
      <c r="K49" s="215">
        <v>0</v>
      </c>
      <c r="L49" s="216">
        <f t="shared" ref="L49:L72" si="7">ROUND(K49*J49,2)</f>
        <v>0</v>
      </c>
      <c r="M49" s="216"/>
    </row>
    <row r="50" spans="1:13" s="10" customFormat="1" ht="15" customHeight="1" x14ac:dyDescent="0.35">
      <c r="A50" s="90"/>
      <c r="B50" s="212">
        <v>0</v>
      </c>
      <c r="C50" s="185" t="s">
        <v>331</v>
      </c>
      <c r="D50" s="186" t="s">
        <v>386</v>
      </c>
      <c r="E50" s="187" t="s">
        <v>8</v>
      </c>
      <c r="F50" s="214">
        <v>3</v>
      </c>
      <c r="G50" s="215">
        <v>0</v>
      </c>
      <c r="H50" s="216">
        <f t="shared" si="6"/>
        <v>0</v>
      </c>
      <c r="I50" s="216"/>
      <c r="J50" s="187">
        <v>0</v>
      </c>
      <c r="K50" s="215">
        <v>0</v>
      </c>
      <c r="L50" s="216">
        <f t="shared" si="7"/>
        <v>0</v>
      </c>
      <c r="M50" s="216"/>
    </row>
    <row r="51" spans="1:13" s="10" customFormat="1" ht="15" customHeight="1" x14ac:dyDescent="0.35">
      <c r="A51" s="90"/>
      <c r="B51" s="212">
        <v>0</v>
      </c>
      <c r="C51" s="185" t="s">
        <v>321</v>
      </c>
      <c r="D51" s="186" t="s">
        <v>386</v>
      </c>
      <c r="E51" s="187" t="s">
        <v>8</v>
      </c>
      <c r="F51" s="214">
        <v>18</v>
      </c>
      <c r="G51" s="215">
        <v>0</v>
      </c>
      <c r="H51" s="216">
        <f t="shared" si="6"/>
        <v>0</v>
      </c>
      <c r="I51" s="216"/>
      <c r="J51" s="187">
        <v>0</v>
      </c>
      <c r="K51" s="215">
        <v>0</v>
      </c>
      <c r="L51" s="216">
        <f t="shared" si="7"/>
        <v>0</v>
      </c>
      <c r="M51" s="216"/>
    </row>
    <row r="52" spans="1:13" s="10" customFormat="1" ht="15" customHeight="1" x14ac:dyDescent="0.35">
      <c r="A52" s="90"/>
      <c r="B52" s="212">
        <v>0</v>
      </c>
      <c r="C52" s="185" t="s">
        <v>375</v>
      </c>
      <c r="D52" s="186" t="s">
        <v>386</v>
      </c>
      <c r="E52" s="187" t="s">
        <v>8</v>
      </c>
      <c r="F52" s="214">
        <v>3</v>
      </c>
      <c r="G52" s="215">
        <v>0</v>
      </c>
      <c r="H52" s="216">
        <f t="shared" si="6"/>
        <v>0</v>
      </c>
      <c r="I52" s="216"/>
      <c r="J52" s="187">
        <v>0</v>
      </c>
      <c r="K52" s="215">
        <v>0</v>
      </c>
      <c r="L52" s="216">
        <f t="shared" si="7"/>
        <v>0</v>
      </c>
      <c r="M52" s="216"/>
    </row>
    <row r="53" spans="1:13" s="10" customFormat="1" ht="15" customHeight="1" x14ac:dyDescent="0.35">
      <c r="A53" s="90"/>
      <c r="B53" s="212">
        <v>0</v>
      </c>
      <c r="C53" s="185" t="s">
        <v>359</v>
      </c>
      <c r="D53" s="186" t="s">
        <v>386</v>
      </c>
      <c r="E53" s="187" t="s">
        <v>8</v>
      </c>
      <c r="F53" s="214">
        <v>3</v>
      </c>
      <c r="G53" s="215">
        <v>0</v>
      </c>
      <c r="H53" s="216">
        <f t="shared" si="6"/>
        <v>0</v>
      </c>
      <c r="I53" s="216"/>
      <c r="J53" s="187">
        <v>0</v>
      </c>
      <c r="K53" s="215">
        <v>0</v>
      </c>
      <c r="L53" s="216">
        <f t="shared" si="7"/>
        <v>0</v>
      </c>
      <c r="M53" s="216"/>
    </row>
    <row r="54" spans="1:13" s="10" customFormat="1" ht="15" customHeight="1" x14ac:dyDescent="0.35">
      <c r="A54" s="90"/>
      <c r="B54" s="212">
        <v>0</v>
      </c>
      <c r="C54" s="185" t="s">
        <v>376</v>
      </c>
      <c r="D54" s="186" t="s">
        <v>386</v>
      </c>
      <c r="E54" s="187" t="s">
        <v>8</v>
      </c>
      <c r="F54" s="214">
        <v>4</v>
      </c>
      <c r="G54" s="215">
        <v>0</v>
      </c>
      <c r="H54" s="216">
        <f t="shared" si="6"/>
        <v>0</v>
      </c>
      <c r="I54" s="216"/>
      <c r="J54" s="187">
        <v>0</v>
      </c>
      <c r="K54" s="215">
        <v>0</v>
      </c>
      <c r="L54" s="216">
        <f t="shared" si="7"/>
        <v>0</v>
      </c>
      <c r="M54" s="216"/>
    </row>
    <row r="55" spans="1:13" s="10" customFormat="1" ht="15" customHeight="1" x14ac:dyDescent="0.35">
      <c r="A55" s="90"/>
      <c r="B55" s="212">
        <v>0</v>
      </c>
      <c r="C55" s="185" t="s">
        <v>336</v>
      </c>
      <c r="D55" s="186" t="s">
        <v>386</v>
      </c>
      <c r="E55" s="187" t="s">
        <v>8</v>
      </c>
      <c r="F55" s="214">
        <v>3</v>
      </c>
      <c r="G55" s="215">
        <v>0</v>
      </c>
      <c r="H55" s="216">
        <f t="shared" si="6"/>
        <v>0</v>
      </c>
      <c r="I55" s="216"/>
      <c r="J55" s="187">
        <v>0</v>
      </c>
      <c r="K55" s="215">
        <v>0</v>
      </c>
      <c r="L55" s="216">
        <f t="shared" si="7"/>
        <v>0</v>
      </c>
      <c r="M55" s="216"/>
    </row>
    <row r="56" spans="1:13" s="10" customFormat="1" ht="15" customHeight="1" x14ac:dyDescent="0.35">
      <c r="A56" s="90"/>
      <c r="B56" s="212">
        <v>0</v>
      </c>
      <c r="C56" s="185" t="s">
        <v>360</v>
      </c>
      <c r="D56" s="186" t="s">
        <v>386</v>
      </c>
      <c r="E56" s="187" t="s">
        <v>8</v>
      </c>
      <c r="F56" s="214">
        <v>2</v>
      </c>
      <c r="G56" s="215">
        <v>0</v>
      </c>
      <c r="H56" s="216">
        <f t="shared" si="6"/>
        <v>0</v>
      </c>
      <c r="I56" s="216"/>
      <c r="J56" s="187">
        <v>0</v>
      </c>
      <c r="K56" s="215">
        <v>0</v>
      </c>
      <c r="L56" s="216">
        <f t="shared" si="7"/>
        <v>0</v>
      </c>
      <c r="M56" s="216"/>
    </row>
    <row r="57" spans="1:13" s="10" customFormat="1" ht="15" customHeight="1" x14ac:dyDescent="0.35">
      <c r="A57" s="90"/>
      <c r="B57" s="212">
        <v>0</v>
      </c>
      <c r="C57" s="185" t="s">
        <v>338</v>
      </c>
      <c r="D57" s="186" t="s">
        <v>386</v>
      </c>
      <c r="E57" s="187" t="s">
        <v>8</v>
      </c>
      <c r="F57" s="214">
        <v>2</v>
      </c>
      <c r="G57" s="215">
        <v>0</v>
      </c>
      <c r="H57" s="216">
        <f t="shared" si="6"/>
        <v>0</v>
      </c>
      <c r="I57" s="216"/>
      <c r="J57" s="187">
        <v>0</v>
      </c>
      <c r="K57" s="215">
        <v>0</v>
      </c>
      <c r="L57" s="216">
        <f t="shared" si="7"/>
        <v>0</v>
      </c>
      <c r="M57" s="216"/>
    </row>
    <row r="58" spans="1:13" s="10" customFormat="1" ht="15" customHeight="1" x14ac:dyDescent="0.35">
      <c r="A58" s="90"/>
      <c r="B58" s="212">
        <v>0</v>
      </c>
      <c r="C58" s="185" t="s">
        <v>322</v>
      </c>
      <c r="D58" s="186" t="s">
        <v>386</v>
      </c>
      <c r="E58" s="187" t="s">
        <v>8</v>
      </c>
      <c r="F58" s="214">
        <v>6</v>
      </c>
      <c r="G58" s="215">
        <v>0</v>
      </c>
      <c r="H58" s="216">
        <f t="shared" si="6"/>
        <v>0</v>
      </c>
      <c r="I58" s="216"/>
      <c r="J58" s="187">
        <v>0</v>
      </c>
      <c r="K58" s="215">
        <v>0</v>
      </c>
      <c r="L58" s="216">
        <f t="shared" si="7"/>
        <v>0</v>
      </c>
      <c r="M58" s="216"/>
    </row>
    <row r="59" spans="1:13" s="10" customFormat="1" ht="15" customHeight="1" x14ac:dyDescent="0.35">
      <c r="A59" s="90"/>
      <c r="B59" s="212">
        <v>0</v>
      </c>
      <c r="C59" s="185" t="s">
        <v>377</v>
      </c>
      <c r="D59" s="186" t="s">
        <v>386</v>
      </c>
      <c r="E59" s="187" t="s">
        <v>8</v>
      </c>
      <c r="F59" s="214">
        <v>2</v>
      </c>
      <c r="G59" s="215">
        <v>0</v>
      </c>
      <c r="H59" s="216">
        <f t="shared" si="6"/>
        <v>0</v>
      </c>
      <c r="I59" s="216"/>
      <c r="J59" s="187">
        <v>0</v>
      </c>
      <c r="K59" s="215">
        <v>0</v>
      </c>
      <c r="L59" s="216">
        <f t="shared" si="7"/>
        <v>0</v>
      </c>
      <c r="M59" s="216"/>
    </row>
    <row r="60" spans="1:13" s="10" customFormat="1" ht="15" customHeight="1" x14ac:dyDescent="0.35">
      <c r="A60" s="90"/>
      <c r="B60" s="212">
        <v>0</v>
      </c>
      <c r="C60" s="185" t="s">
        <v>378</v>
      </c>
      <c r="D60" s="186" t="s">
        <v>386</v>
      </c>
      <c r="E60" s="187" t="s">
        <v>8</v>
      </c>
      <c r="F60" s="214">
        <v>3</v>
      </c>
      <c r="G60" s="215">
        <v>0</v>
      </c>
      <c r="H60" s="216">
        <f t="shared" si="6"/>
        <v>0</v>
      </c>
      <c r="I60" s="216"/>
      <c r="J60" s="187">
        <v>0</v>
      </c>
      <c r="K60" s="215">
        <v>0</v>
      </c>
      <c r="L60" s="216">
        <f t="shared" si="7"/>
        <v>0</v>
      </c>
      <c r="M60" s="216"/>
    </row>
    <row r="61" spans="1:13" s="10" customFormat="1" ht="15" customHeight="1" x14ac:dyDescent="0.35">
      <c r="A61" s="90"/>
      <c r="B61" s="212">
        <v>0</v>
      </c>
      <c r="C61" s="185" t="s">
        <v>379</v>
      </c>
      <c r="D61" s="186" t="s">
        <v>386</v>
      </c>
      <c r="E61" s="187" t="s">
        <v>8</v>
      </c>
      <c r="F61" s="214">
        <v>3</v>
      </c>
      <c r="G61" s="215">
        <v>0</v>
      </c>
      <c r="H61" s="216">
        <f t="shared" si="6"/>
        <v>0</v>
      </c>
      <c r="I61" s="216"/>
      <c r="J61" s="187">
        <v>0</v>
      </c>
      <c r="K61" s="215">
        <v>0</v>
      </c>
      <c r="L61" s="216">
        <f t="shared" si="7"/>
        <v>0</v>
      </c>
      <c r="M61" s="216"/>
    </row>
    <row r="62" spans="1:13" s="10" customFormat="1" ht="15" customHeight="1" x14ac:dyDescent="0.35">
      <c r="A62" s="90"/>
      <c r="B62" s="212">
        <v>0</v>
      </c>
      <c r="C62" s="185" t="s">
        <v>323</v>
      </c>
      <c r="D62" s="186" t="s">
        <v>386</v>
      </c>
      <c r="E62" s="187" t="s">
        <v>8</v>
      </c>
      <c r="F62" s="214">
        <v>2</v>
      </c>
      <c r="G62" s="215">
        <v>0</v>
      </c>
      <c r="H62" s="216">
        <f t="shared" si="6"/>
        <v>0</v>
      </c>
      <c r="I62" s="216"/>
      <c r="J62" s="187">
        <v>0</v>
      </c>
      <c r="K62" s="215">
        <v>0</v>
      </c>
      <c r="L62" s="216">
        <f t="shared" si="7"/>
        <v>0</v>
      </c>
      <c r="M62" s="216"/>
    </row>
    <row r="63" spans="1:13" s="10" customFormat="1" ht="15" customHeight="1" x14ac:dyDescent="0.35">
      <c r="A63" s="90"/>
      <c r="B63" s="212">
        <v>0</v>
      </c>
      <c r="C63" s="185" t="s">
        <v>335</v>
      </c>
      <c r="D63" s="186" t="s">
        <v>386</v>
      </c>
      <c r="E63" s="187" t="s">
        <v>8</v>
      </c>
      <c r="F63" s="214">
        <v>3</v>
      </c>
      <c r="G63" s="215">
        <v>0</v>
      </c>
      <c r="H63" s="216">
        <f t="shared" ref="H63:H71" si="8">ROUND(G63*F63,2)</f>
        <v>0</v>
      </c>
      <c r="I63" s="216"/>
      <c r="J63" s="187">
        <v>0</v>
      </c>
      <c r="K63" s="215">
        <v>0</v>
      </c>
      <c r="L63" s="216">
        <f t="shared" ref="L63:L71" si="9">ROUND(K63*J63,2)</f>
        <v>0</v>
      </c>
      <c r="M63" s="216"/>
    </row>
    <row r="64" spans="1:13" s="10" customFormat="1" ht="15" customHeight="1" x14ac:dyDescent="0.35">
      <c r="A64" s="90"/>
      <c r="B64" s="212">
        <v>0</v>
      </c>
      <c r="C64" s="185" t="s">
        <v>348</v>
      </c>
      <c r="D64" s="186" t="s">
        <v>386</v>
      </c>
      <c r="E64" s="187" t="s">
        <v>8</v>
      </c>
      <c r="F64" s="214">
        <v>1</v>
      </c>
      <c r="G64" s="215">
        <v>0</v>
      </c>
      <c r="H64" s="216">
        <f t="shared" si="8"/>
        <v>0</v>
      </c>
      <c r="I64" s="216"/>
      <c r="J64" s="187">
        <v>0</v>
      </c>
      <c r="K64" s="215">
        <v>0</v>
      </c>
      <c r="L64" s="216">
        <f t="shared" si="9"/>
        <v>0</v>
      </c>
      <c r="M64" s="216"/>
    </row>
    <row r="65" spans="1:13" s="10" customFormat="1" ht="15" customHeight="1" x14ac:dyDescent="0.35">
      <c r="A65" s="90"/>
      <c r="B65" s="212">
        <v>0</v>
      </c>
      <c r="C65" s="185" t="s">
        <v>342</v>
      </c>
      <c r="D65" s="186" t="s">
        <v>386</v>
      </c>
      <c r="E65" s="187" t="s">
        <v>8</v>
      </c>
      <c r="F65" s="214">
        <v>3</v>
      </c>
      <c r="G65" s="215">
        <v>0</v>
      </c>
      <c r="H65" s="216">
        <f t="shared" si="8"/>
        <v>0</v>
      </c>
      <c r="I65" s="216"/>
      <c r="J65" s="187">
        <v>0</v>
      </c>
      <c r="K65" s="215">
        <v>0</v>
      </c>
      <c r="L65" s="216">
        <f t="shared" si="9"/>
        <v>0</v>
      </c>
      <c r="M65" s="216"/>
    </row>
    <row r="66" spans="1:13" s="10" customFormat="1" ht="15" customHeight="1" x14ac:dyDescent="0.35">
      <c r="A66" s="90"/>
      <c r="B66" s="212">
        <v>0</v>
      </c>
      <c r="C66" s="185" t="s">
        <v>380</v>
      </c>
      <c r="D66" s="186" t="s">
        <v>386</v>
      </c>
      <c r="E66" s="187" t="s">
        <v>8</v>
      </c>
      <c r="F66" s="214">
        <v>3</v>
      </c>
      <c r="G66" s="215">
        <v>0</v>
      </c>
      <c r="H66" s="216">
        <f t="shared" si="8"/>
        <v>0</v>
      </c>
      <c r="I66" s="216"/>
      <c r="J66" s="187">
        <v>0</v>
      </c>
      <c r="K66" s="215">
        <v>0</v>
      </c>
      <c r="L66" s="216">
        <f t="shared" si="9"/>
        <v>0</v>
      </c>
      <c r="M66" s="216"/>
    </row>
    <row r="67" spans="1:13" s="10" customFormat="1" ht="15" customHeight="1" x14ac:dyDescent="0.35">
      <c r="A67" s="90"/>
      <c r="B67" s="212">
        <v>0</v>
      </c>
      <c r="C67" s="185" t="s">
        <v>367</v>
      </c>
      <c r="D67" s="186" t="s">
        <v>386</v>
      </c>
      <c r="E67" s="187" t="s">
        <v>8</v>
      </c>
      <c r="F67" s="214">
        <v>3</v>
      </c>
      <c r="G67" s="215">
        <v>0</v>
      </c>
      <c r="H67" s="216">
        <f t="shared" si="8"/>
        <v>0</v>
      </c>
      <c r="I67" s="216"/>
      <c r="J67" s="187">
        <v>0</v>
      </c>
      <c r="K67" s="215">
        <v>0</v>
      </c>
      <c r="L67" s="216">
        <f t="shared" si="9"/>
        <v>0</v>
      </c>
      <c r="M67" s="216"/>
    </row>
    <row r="68" spans="1:13" s="10" customFormat="1" ht="15" customHeight="1" x14ac:dyDescent="0.35">
      <c r="A68" s="90"/>
      <c r="B68" s="212">
        <v>0</v>
      </c>
      <c r="C68" s="185" t="s">
        <v>325</v>
      </c>
      <c r="D68" s="186" t="s">
        <v>386</v>
      </c>
      <c r="E68" s="187" t="s">
        <v>8</v>
      </c>
      <c r="F68" s="214">
        <v>2</v>
      </c>
      <c r="G68" s="215">
        <v>0</v>
      </c>
      <c r="H68" s="216">
        <f t="shared" si="8"/>
        <v>0</v>
      </c>
      <c r="I68" s="216"/>
      <c r="J68" s="187">
        <v>0</v>
      </c>
      <c r="K68" s="215">
        <v>0</v>
      </c>
      <c r="L68" s="216">
        <f t="shared" si="9"/>
        <v>0</v>
      </c>
      <c r="M68" s="216"/>
    </row>
    <row r="69" spans="1:13" s="10" customFormat="1" ht="15" customHeight="1" x14ac:dyDescent="0.35">
      <c r="A69" s="90"/>
      <c r="B69" s="212">
        <v>0</v>
      </c>
      <c r="C69" s="185" t="s">
        <v>343</v>
      </c>
      <c r="D69" s="186" t="s">
        <v>386</v>
      </c>
      <c r="E69" s="187" t="s">
        <v>8</v>
      </c>
      <c r="F69" s="214">
        <v>3</v>
      </c>
      <c r="G69" s="215">
        <v>0</v>
      </c>
      <c r="H69" s="216">
        <f t="shared" si="8"/>
        <v>0</v>
      </c>
      <c r="I69" s="216"/>
      <c r="J69" s="187">
        <v>0</v>
      </c>
      <c r="K69" s="215">
        <v>0</v>
      </c>
      <c r="L69" s="216">
        <f t="shared" si="9"/>
        <v>0</v>
      </c>
      <c r="M69" s="216"/>
    </row>
    <row r="70" spans="1:13" s="10" customFormat="1" ht="15" customHeight="1" x14ac:dyDescent="0.35">
      <c r="A70" s="90"/>
      <c r="B70" s="212">
        <v>0</v>
      </c>
      <c r="C70" s="185" t="s">
        <v>333</v>
      </c>
      <c r="D70" s="186" t="s">
        <v>386</v>
      </c>
      <c r="E70" s="187" t="s">
        <v>8</v>
      </c>
      <c r="F70" s="214">
        <v>3</v>
      </c>
      <c r="G70" s="215">
        <v>0</v>
      </c>
      <c r="H70" s="216">
        <f t="shared" si="8"/>
        <v>0</v>
      </c>
      <c r="I70" s="216"/>
      <c r="J70" s="187">
        <v>0</v>
      </c>
      <c r="K70" s="215">
        <v>0</v>
      </c>
      <c r="L70" s="216">
        <f t="shared" si="9"/>
        <v>0</v>
      </c>
      <c r="M70" s="216"/>
    </row>
    <row r="71" spans="1:13" s="10" customFormat="1" ht="15" customHeight="1" x14ac:dyDescent="0.35">
      <c r="A71" s="90"/>
      <c r="B71" s="212">
        <v>0</v>
      </c>
      <c r="C71" s="185" t="s">
        <v>351</v>
      </c>
      <c r="D71" s="186" t="s">
        <v>386</v>
      </c>
      <c r="E71" s="187" t="s">
        <v>8</v>
      </c>
      <c r="F71" s="214">
        <v>3</v>
      </c>
      <c r="G71" s="215">
        <v>0</v>
      </c>
      <c r="H71" s="216">
        <f t="shared" si="8"/>
        <v>0</v>
      </c>
      <c r="I71" s="216"/>
      <c r="J71" s="187">
        <v>0</v>
      </c>
      <c r="K71" s="215">
        <v>0</v>
      </c>
      <c r="L71" s="216">
        <f t="shared" si="9"/>
        <v>0</v>
      </c>
      <c r="M71" s="216"/>
    </row>
    <row r="72" spans="1:13" s="10" customFormat="1" ht="15" customHeight="1" x14ac:dyDescent="0.35">
      <c r="A72" s="90"/>
      <c r="B72" s="212">
        <v>0</v>
      </c>
      <c r="C72" s="185" t="s">
        <v>345</v>
      </c>
      <c r="D72" s="186" t="s">
        <v>386</v>
      </c>
      <c r="E72" s="187" t="s">
        <v>8</v>
      </c>
      <c r="F72" s="214">
        <v>3</v>
      </c>
      <c r="G72" s="215">
        <v>0</v>
      </c>
      <c r="H72" s="216">
        <f t="shared" si="6"/>
        <v>0</v>
      </c>
      <c r="I72" s="216"/>
      <c r="J72" s="187">
        <v>0</v>
      </c>
      <c r="K72" s="215">
        <v>0</v>
      </c>
      <c r="L72" s="216">
        <f t="shared" si="7"/>
        <v>0</v>
      </c>
      <c r="M72" s="216"/>
    </row>
    <row r="73" spans="1:13" s="10" customFormat="1" ht="15" customHeight="1" x14ac:dyDescent="0.35">
      <c r="A73" s="90"/>
      <c r="B73" s="212">
        <v>0</v>
      </c>
      <c r="C73" s="185" t="s">
        <v>357</v>
      </c>
      <c r="D73" s="186" t="s">
        <v>386</v>
      </c>
      <c r="E73" s="187" t="s">
        <v>8</v>
      </c>
      <c r="F73" s="214">
        <v>2</v>
      </c>
      <c r="G73" s="215">
        <v>0</v>
      </c>
      <c r="H73" s="216">
        <f t="shared" si="4"/>
        <v>0</v>
      </c>
      <c r="I73" s="216"/>
      <c r="J73" s="187">
        <v>0</v>
      </c>
      <c r="K73" s="215">
        <v>0</v>
      </c>
      <c r="L73" s="216">
        <f t="shared" si="5"/>
        <v>0</v>
      </c>
      <c r="M73" s="216"/>
    </row>
    <row r="74" spans="1:13" s="10" customFormat="1" ht="15" customHeight="1" x14ac:dyDescent="0.35">
      <c r="A74" s="90"/>
      <c r="B74" s="212">
        <v>0</v>
      </c>
      <c r="C74" s="185" t="s">
        <v>340</v>
      </c>
      <c r="D74" s="186" t="s">
        <v>386</v>
      </c>
      <c r="E74" s="187" t="s">
        <v>8</v>
      </c>
      <c r="F74" s="214">
        <v>4</v>
      </c>
      <c r="G74" s="215">
        <v>0</v>
      </c>
      <c r="H74" s="216">
        <f t="shared" si="4"/>
        <v>0</v>
      </c>
      <c r="I74" s="216"/>
      <c r="J74" s="187">
        <v>0</v>
      </c>
      <c r="K74" s="215">
        <v>0</v>
      </c>
      <c r="L74" s="216">
        <f t="shared" si="5"/>
        <v>0</v>
      </c>
      <c r="M74" s="216"/>
    </row>
    <row r="75" spans="1:13" s="10" customFormat="1" ht="15" customHeight="1" x14ac:dyDescent="0.35">
      <c r="A75" s="90"/>
      <c r="B75" s="212">
        <v>0</v>
      </c>
      <c r="C75" s="185" t="s">
        <v>358</v>
      </c>
      <c r="D75" s="186" t="s">
        <v>386</v>
      </c>
      <c r="E75" s="187" t="s">
        <v>8</v>
      </c>
      <c r="F75" s="214">
        <v>3</v>
      </c>
      <c r="G75" s="215">
        <v>0</v>
      </c>
      <c r="H75" s="216">
        <f t="shared" si="4"/>
        <v>0</v>
      </c>
      <c r="I75" s="216"/>
      <c r="J75" s="187">
        <v>0</v>
      </c>
      <c r="K75" s="215">
        <v>0</v>
      </c>
      <c r="L75" s="216">
        <f t="shared" si="5"/>
        <v>0</v>
      </c>
      <c r="M75" s="216"/>
    </row>
    <row r="76" spans="1:13" s="10" customFormat="1" ht="15" customHeight="1" x14ac:dyDescent="0.35">
      <c r="A76" s="90"/>
      <c r="B76" s="212">
        <v>0</v>
      </c>
      <c r="C76" s="185" t="s">
        <v>381</v>
      </c>
      <c r="D76" s="186" t="s">
        <v>386</v>
      </c>
      <c r="E76" s="187" t="s">
        <v>8</v>
      </c>
      <c r="F76" s="214">
        <v>16</v>
      </c>
      <c r="G76" s="215">
        <v>0</v>
      </c>
      <c r="H76" s="216">
        <f t="shared" si="4"/>
        <v>0</v>
      </c>
      <c r="I76" s="216"/>
      <c r="J76" s="187">
        <v>0</v>
      </c>
      <c r="K76" s="215">
        <v>0</v>
      </c>
      <c r="L76" s="216">
        <f t="shared" si="5"/>
        <v>0</v>
      </c>
      <c r="M76" s="216"/>
    </row>
    <row r="77" spans="1:13" s="10" customFormat="1" ht="15" customHeight="1" x14ac:dyDescent="0.35">
      <c r="A77" s="90"/>
      <c r="B77" s="212">
        <v>0</v>
      </c>
      <c r="C77" s="185" t="s">
        <v>382</v>
      </c>
      <c r="D77" s="186" t="s">
        <v>386</v>
      </c>
      <c r="E77" s="187" t="s">
        <v>8</v>
      </c>
      <c r="F77" s="214">
        <v>3</v>
      </c>
      <c r="G77" s="215">
        <v>0</v>
      </c>
      <c r="H77" s="216">
        <f t="shared" si="4"/>
        <v>0</v>
      </c>
      <c r="I77" s="216"/>
      <c r="J77" s="187">
        <v>0</v>
      </c>
      <c r="K77" s="215">
        <v>0</v>
      </c>
      <c r="L77" s="216">
        <f t="shared" si="5"/>
        <v>0</v>
      </c>
      <c r="M77" s="216"/>
    </row>
    <row r="78" spans="1:13" s="10" customFormat="1" ht="15" customHeight="1" x14ac:dyDescent="0.35">
      <c r="A78" s="90"/>
      <c r="B78" s="212">
        <v>0</v>
      </c>
      <c r="C78" s="185" t="s">
        <v>383</v>
      </c>
      <c r="D78" s="186" t="s">
        <v>386</v>
      </c>
      <c r="E78" s="187" t="s">
        <v>8</v>
      </c>
      <c r="F78" s="214">
        <v>3</v>
      </c>
      <c r="G78" s="215">
        <v>0</v>
      </c>
      <c r="H78" s="216">
        <f t="shared" si="4"/>
        <v>0</v>
      </c>
      <c r="I78" s="216"/>
      <c r="J78" s="187">
        <v>0</v>
      </c>
      <c r="K78" s="215">
        <v>0</v>
      </c>
      <c r="L78" s="216">
        <f t="shared" si="5"/>
        <v>0</v>
      </c>
      <c r="M78" s="216"/>
    </row>
    <row r="79" spans="1:13" s="10" customFormat="1" ht="15" customHeight="1" x14ac:dyDescent="0.35">
      <c r="A79" s="90"/>
      <c r="B79" s="212">
        <v>0</v>
      </c>
      <c r="C79" s="185" t="s">
        <v>384</v>
      </c>
      <c r="D79" s="186" t="s">
        <v>386</v>
      </c>
      <c r="E79" s="187" t="s">
        <v>8</v>
      </c>
      <c r="F79" s="214">
        <v>2</v>
      </c>
      <c r="G79" s="215">
        <v>0</v>
      </c>
      <c r="H79" s="216">
        <f t="shared" si="4"/>
        <v>0</v>
      </c>
      <c r="I79" s="216"/>
      <c r="J79" s="187">
        <v>0</v>
      </c>
      <c r="K79" s="215">
        <v>0</v>
      </c>
      <c r="L79" s="216">
        <f t="shared" si="5"/>
        <v>0</v>
      </c>
      <c r="M79" s="216"/>
    </row>
    <row r="80" spans="1:13" s="10" customFormat="1" ht="15" customHeight="1" x14ac:dyDescent="0.35">
      <c r="A80" s="90"/>
      <c r="B80" s="212">
        <v>0</v>
      </c>
      <c r="C80" s="185" t="s">
        <v>385</v>
      </c>
      <c r="D80" s="186" t="s">
        <v>386</v>
      </c>
      <c r="E80" s="187" t="s">
        <v>8</v>
      </c>
      <c r="F80" s="214">
        <v>3</v>
      </c>
      <c r="G80" s="215">
        <v>0</v>
      </c>
      <c r="H80" s="216">
        <f t="shared" si="4"/>
        <v>0</v>
      </c>
      <c r="I80" s="216"/>
      <c r="J80" s="187">
        <v>0</v>
      </c>
      <c r="K80" s="215">
        <v>0</v>
      </c>
      <c r="L80" s="216">
        <f t="shared" si="5"/>
        <v>0</v>
      </c>
      <c r="M80" s="216"/>
    </row>
    <row r="81" spans="1:13" s="10" customFormat="1" ht="15" customHeight="1" x14ac:dyDescent="0.35">
      <c r="A81" s="90"/>
      <c r="B81" s="212">
        <v>0</v>
      </c>
      <c r="C81" s="185" t="s">
        <v>354</v>
      </c>
      <c r="D81" s="186" t="s">
        <v>386</v>
      </c>
      <c r="E81" s="187" t="s">
        <v>8</v>
      </c>
      <c r="F81" s="214">
        <v>2</v>
      </c>
      <c r="G81" s="215">
        <v>0</v>
      </c>
      <c r="H81" s="216">
        <f t="shared" si="4"/>
        <v>0</v>
      </c>
      <c r="I81" s="216"/>
      <c r="J81" s="187">
        <v>0</v>
      </c>
      <c r="K81" s="215">
        <v>0</v>
      </c>
      <c r="L81" s="216">
        <f t="shared" si="5"/>
        <v>0</v>
      </c>
      <c r="M81" s="216"/>
    </row>
    <row r="82" spans="1:13" s="10" customFormat="1" ht="15" customHeight="1" x14ac:dyDescent="0.35">
      <c r="A82" s="90"/>
      <c r="B82" s="212">
        <v>0</v>
      </c>
      <c r="C82" s="185" t="s">
        <v>330</v>
      </c>
      <c r="D82" s="186" t="s">
        <v>386</v>
      </c>
      <c r="E82" s="187" t="s">
        <v>8</v>
      </c>
      <c r="F82" s="214">
        <v>3</v>
      </c>
      <c r="G82" s="215">
        <v>0</v>
      </c>
      <c r="H82" s="216">
        <f t="shared" si="4"/>
        <v>0</v>
      </c>
      <c r="I82" s="216"/>
      <c r="J82" s="187">
        <v>0</v>
      </c>
      <c r="K82" s="215">
        <v>0</v>
      </c>
      <c r="L82" s="216">
        <f t="shared" si="5"/>
        <v>0</v>
      </c>
      <c r="M82" s="216"/>
    </row>
    <row r="83" spans="1:13" s="21" customFormat="1" ht="15" customHeight="1" x14ac:dyDescent="0.35">
      <c r="A83" s="90"/>
      <c r="B83" s="212">
        <v>0</v>
      </c>
      <c r="C83" s="185" t="s">
        <v>346</v>
      </c>
      <c r="D83" s="186" t="s">
        <v>386</v>
      </c>
      <c r="E83" s="187" t="s">
        <v>8</v>
      </c>
      <c r="F83" s="214">
        <v>2</v>
      </c>
      <c r="G83" s="215">
        <v>0</v>
      </c>
      <c r="H83" s="216">
        <f t="shared" si="4"/>
        <v>0</v>
      </c>
      <c r="I83" s="216"/>
      <c r="J83" s="187">
        <v>0</v>
      </c>
      <c r="K83" s="215">
        <v>0</v>
      </c>
      <c r="L83" s="216">
        <f t="shared" si="5"/>
        <v>0</v>
      </c>
      <c r="M83" s="216"/>
    </row>
    <row r="84" spans="1:13" s="43" customFormat="1" ht="15" customHeight="1" x14ac:dyDescent="0.45">
      <c r="A84" s="93"/>
      <c r="B84" s="94"/>
      <c r="C84" s="119" t="s">
        <v>42</v>
      </c>
      <c r="D84" s="144"/>
      <c r="E84" s="144"/>
      <c r="F84" s="224">
        <f>SUM(F43:F83)</f>
        <v>154</v>
      </c>
      <c r="G84" s="225"/>
      <c r="H84" s="220">
        <f>ROUND(SUM(H43:H83),2)</f>
        <v>0</v>
      </c>
      <c r="I84" s="225"/>
      <c r="J84" s="226">
        <f>SUM(J43:J83)</f>
        <v>1</v>
      </c>
      <c r="K84" s="225"/>
      <c r="L84" s="220">
        <f>ROUND(SUM(L43:L83),2)</f>
        <v>0</v>
      </c>
      <c r="M84" s="227"/>
    </row>
    <row r="85" spans="1:13" s="21" customFormat="1" ht="17.5" x14ac:dyDescent="0.35">
      <c r="A85" s="92"/>
      <c r="B85" s="38" t="s">
        <v>46</v>
      </c>
      <c r="C85" s="39"/>
      <c r="D85" s="41"/>
      <c r="E85" s="41"/>
      <c r="F85" s="39"/>
      <c r="G85" s="41" t="s">
        <v>47</v>
      </c>
      <c r="H85" s="44"/>
      <c r="I85" s="44"/>
      <c r="J85" s="39"/>
      <c r="K85" s="39"/>
      <c r="L85" s="39"/>
      <c r="M85" s="45"/>
    </row>
    <row r="86" spans="1:13" s="10" customFormat="1" ht="15" customHeight="1" x14ac:dyDescent="0.35">
      <c r="A86" s="93"/>
      <c r="B86" s="11"/>
      <c r="C86" s="119"/>
      <c r="D86" s="175" t="s">
        <v>38</v>
      </c>
      <c r="E86" s="175" t="s">
        <v>48</v>
      </c>
      <c r="F86" s="209" t="s">
        <v>40</v>
      </c>
      <c r="G86" s="210" t="s">
        <v>41</v>
      </c>
      <c r="H86" s="175" t="s">
        <v>42</v>
      </c>
      <c r="I86" s="118"/>
      <c r="J86" s="119"/>
      <c r="K86" s="119"/>
      <c r="L86" s="119"/>
      <c r="M86" s="12"/>
    </row>
    <row r="87" spans="1:13" s="10" customFormat="1" ht="15" customHeight="1" x14ac:dyDescent="0.35">
      <c r="A87" s="90"/>
      <c r="B87" s="3"/>
      <c r="C87" s="58"/>
      <c r="D87" s="186" t="s">
        <v>386</v>
      </c>
      <c r="E87" s="187" t="s">
        <v>49</v>
      </c>
      <c r="F87" s="228">
        <v>6042</v>
      </c>
      <c r="G87" s="215">
        <v>0</v>
      </c>
      <c r="H87" s="216">
        <f>ROUND(F87*G87,2)</f>
        <v>0</v>
      </c>
      <c r="I87" s="1"/>
      <c r="J87" s="58"/>
      <c r="K87" s="61"/>
      <c r="L87" s="61"/>
      <c r="M87" s="2"/>
    </row>
    <row r="88" spans="1:13" s="10" customFormat="1" ht="15" customHeight="1" x14ac:dyDescent="0.35">
      <c r="A88" s="90"/>
      <c r="B88" s="3"/>
      <c r="C88" s="58"/>
      <c r="D88" s="186" t="s">
        <v>386</v>
      </c>
      <c r="E88" s="187" t="s">
        <v>50</v>
      </c>
      <c r="F88" s="228">
        <v>3</v>
      </c>
      <c r="G88" s="215">
        <v>0</v>
      </c>
      <c r="H88" s="216">
        <f>ROUND(F88*G88,2)</f>
        <v>0</v>
      </c>
      <c r="I88" s="1"/>
      <c r="J88" s="58"/>
      <c r="K88" s="61"/>
      <c r="L88" s="61"/>
      <c r="M88" s="2"/>
    </row>
    <row r="89" spans="1:13" s="37" customFormat="1" ht="15" customHeight="1" x14ac:dyDescent="0.55000000000000004">
      <c r="A89" s="93"/>
      <c r="B89" s="11"/>
      <c r="C89" s="119"/>
      <c r="D89" s="144"/>
      <c r="E89" s="144"/>
      <c r="F89" s="229">
        <f>SUM(F87:F88)</f>
        <v>6045</v>
      </c>
      <c r="G89" s="157"/>
      <c r="H89" s="230">
        <f>ROUND(SUM(H87:H88),2)</f>
        <v>0</v>
      </c>
      <c r="I89" s="158"/>
      <c r="J89" s="119"/>
      <c r="K89" s="119"/>
      <c r="L89" s="119"/>
      <c r="M89" s="121"/>
    </row>
    <row r="90" spans="1:13" s="43" customFormat="1" ht="23" x14ac:dyDescent="0.45">
      <c r="A90" s="91"/>
      <c r="B90" s="32" t="s">
        <v>51</v>
      </c>
      <c r="C90" s="33"/>
      <c r="D90" s="34"/>
      <c r="E90" s="34"/>
      <c r="F90" s="33"/>
      <c r="G90" s="35"/>
      <c r="H90" s="33"/>
      <c r="I90" s="33"/>
      <c r="J90" s="33"/>
      <c r="K90" s="33"/>
      <c r="L90" s="33"/>
      <c r="M90" s="36"/>
    </row>
    <row r="91" spans="1:13" s="21" customFormat="1" ht="17.5" x14ac:dyDescent="0.35">
      <c r="A91" s="92"/>
      <c r="B91" s="38" t="s">
        <v>53</v>
      </c>
      <c r="C91" s="39"/>
      <c r="D91" s="41"/>
      <c r="E91" s="41"/>
      <c r="F91" s="39" t="s">
        <v>54</v>
      </c>
      <c r="G91" s="41"/>
      <c r="H91" s="39"/>
      <c r="I91" s="137"/>
      <c r="J91" s="39"/>
      <c r="K91" s="39"/>
      <c r="L91" s="39"/>
      <c r="M91" s="269"/>
    </row>
    <row r="92" spans="1:13" s="21" customFormat="1" ht="15" customHeight="1" x14ac:dyDescent="0.35">
      <c r="A92" s="93"/>
      <c r="B92" s="175" t="s">
        <v>55</v>
      </c>
      <c r="C92" s="174" t="s">
        <v>52</v>
      </c>
      <c r="D92" s="175" t="s">
        <v>38</v>
      </c>
      <c r="E92" s="175" t="s">
        <v>39</v>
      </c>
      <c r="F92" s="209" t="s">
        <v>40</v>
      </c>
      <c r="G92" s="210" t="s">
        <v>41</v>
      </c>
      <c r="H92" s="175" t="s">
        <v>42</v>
      </c>
      <c r="I92" s="118"/>
      <c r="J92" s="144"/>
      <c r="K92" s="118"/>
      <c r="L92" s="118"/>
      <c r="M92" s="12"/>
    </row>
    <row r="93" spans="1:13" s="21" customFormat="1" ht="15" customHeight="1" x14ac:dyDescent="0.35">
      <c r="A93" s="93"/>
      <c r="B93" s="187" t="s">
        <v>56</v>
      </c>
      <c r="C93" s="185" t="s">
        <v>369</v>
      </c>
      <c r="D93" s="186" t="s">
        <v>386</v>
      </c>
      <c r="E93" s="231" t="s">
        <v>5</v>
      </c>
      <c r="F93" s="214">
        <v>1</v>
      </c>
      <c r="G93" s="215">
        <v>0</v>
      </c>
      <c r="H93" s="216">
        <f>ROUND(F93*G93,2)</f>
        <v>0</v>
      </c>
      <c r="I93" s="1"/>
      <c r="J93" s="144"/>
      <c r="K93" s="118"/>
      <c r="L93" s="118"/>
      <c r="M93" s="2"/>
    </row>
    <row r="94" spans="1:13" s="10" customFormat="1" ht="15" customHeight="1" x14ac:dyDescent="0.35">
      <c r="A94" s="93"/>
      <c r="B94" s="187" t="s">
        <v>57</v>
      </c>
      <c r="C94" s="185" t="s">
        <v>369</v>
      </c>
      <c r="D94" s="186" t="s">
        <v>386</v>
      </c>
      <c r="E94" s="231" t="s">
        <v>5</v>
      </c>
      <c r="F94" s="214">
        <v>6</v>
      </c>
      <c r="G94" s="215">
        <v>0</v>
      </c>
      <c r="H94" s="216">
        <f t="shared" ref="H94" si="10">ROUND(F94*G94,2)</f>
        <v>0</v>
      </c>
      <c r="I94" s="1"/>
      <c r="J94" s="144"/>
      <c r="K94" s="118"/>
      <c r="L94" s="118"/>
      <c r="M94" s="2"/>
    </row>
    <row r="95" spans="1:13" s="21" customFormat="1" ht="15" customHeight="1" x14ac:dyDescent="0.35">
      <c r="A95" s="90"/>
      <c r="B95" s="187" t="s">
        <v>106</v>
      </c>
      <c r="C95" s="185" t="s">
        <v>369</v>
      </c>
      <c r="D95" s="186" t="s">
        <v>386</v>
      </c>
      <c r="E95" s="231" t="s">
        <v>5</v>
      </c>
      <c r="F95" s="214">
        <v>5</v>
      </c>
      <c r="G95" s="215">
        <v>0</v>
      </c>
      <c r="H95" s="216">
        <f t="shared" ref="H95" si="11">ROUND(F95*G95,2)</f>
        <v>0</v>
      </c>
      <c r="I95" s="1"/>
      <c r="J95" s="58"/>
      <c r="K95" s="58"/>
      <c r="L95" s="58"/>
      <c r="M95" s="2"/>
    </row>
    <row r="96" spans="1:13" s="16" customFormat="1" ht="15" customHeight="1" x14ac:dyDescent="0.5">
      <c r="A96" s="93"/>
      <c r="B96" s="94"/>
      <c r="C96" s="119" t="s">
        <v>42</v>
      </c>
      <c r="D96" s="144"/>
      <c r="E96" s="144"/>
      <c r="F96" s="224">
        <f>SUM(F93:F95)</f>
        <v>12</v>
      </c>
      <c r="G96" s="13"/>
      <c r="H96" s="220">
        <f>ROUND(SUM(H93:H95),2)</f>
        <v>0</v>
      </c>
      <c r="I96" s="13"/>
      <c r="J96" s="119"/>
      <c r="K96" s="119"/>
      <c r="L96" s="119"/>
      <c r="M96" s="14"/>
    </row>
    <row r="97" spans="1:13" s="50" customFormat="1" ht="20.5" x14ac:dyDescent="0.45">
      <c r="A97" s="95"/>
      <c r="B97" s="131" t="s">
        <v>58</v>
      </c>
      <c r="C97" s="132"/>
      <c r="D97" s="132"/>
      <c r="E97" s="133"/>
      <c r="F97" s="132"/>
      <c r="G97" s="134"/>
      <c r="H97" s="132"/>
      <c r="I97" s="132"/>
      <c r="J97" s="132"/>
      <c r="K97" s="135"/>
      <c r="L97" s="136">
        <v>0</v>
      </c>
      <c r="M97" s="135"/>
    </row>
    <row r="98" spans="1:13" s="21" customFormat="1" ht="18" x14ac:dyDescent="0.4">
      <c r="A98" s="96"/>
      <c r="B98" s="129" t="s">
        <v>59</v>
      </c>
      <c r="C98" s="18"/>
      <c r="D98" s="18"/>
      <c r="E98" s="19"/>
      <c r="F98" s="19"/>
      <c r="G98" s="20"/>
      <c r="H98" s="19"/>
      <c r="I98" s="19"/>
      <c r="J98" s="18"/>
      <c r="K98" s="18"/>
      <c r="L98" s="18"/>
      <c r="M98" s="130"/>
    </row>
    <row r="99" spans="1:13" s="10" customFormat="1" ht="15" customHeight="1" x14ac:dyDescent="0.35">
      <c r="A99" s="93"/>
      <c r="B99" s="232" t="s">
        <v>60</v>
      </c>
      <c r="C99" s="195"/>
      <c r="D99" s="195"/>
      <c r="E99" s="195"/>
      <c r="F99" s="196"/>
      <c r="G99" s="233"/>
      <c r="H99" s="196"/>
      <c r="I99" s="196"/>
      <c r="J99" s="195"/>
      <c r="K99" s="195"/>
      <c r="L99" s="195"/>
      <c r="M99" s="176"/>
    </row>
    <row r="100" spans="1:13" s="10" customFormat="1" ht="15" customHeight="1" x14ac:dyDescent="0.35">
      <c r="A100" s="90"/>
      <c r="B100" s="234" t="s">
        <v>62</v>
      </c>
      <c r="C100" s="235"/>
      <c r="D100" s="235"/>
      <c r="E100" s="235"/>
      <c r="F100" s="236"/>
      <c r="G100" s="237"/>
      <c r="H100" s="236"/>
      <c r="I100" s="236"/>
      <c r="J100" s="235"/>
      <c r="K100" s="235"/>
      <c r="L100" s="238">
        <f>H28</f>
        <v>0</v>
      </c>
      <c r="M100" s="239"/>
    </row>
    <row r="101" spans="1:13" s="21" customFormat="1" ht="15" customHeight="1" x14ac:dyDescent="0.35">
      <c r="A101" s="90"/>
      <c r="B101" s="234" t="s">
        <v>61</v>
      </c>
      <c r="C101" s="235"/>
      <c r="D101" s="235"/>
      <c r="E101" s="235"/>
      <c r="F101" s="236"/>
      <c r="G101" s="237"/>
      <c r="H101" s="236"/>
      <c r="I101" s="236"/>
      <c r="J101" s="235"/>
      <c r="K101" s="235"/>
      <c r="L101" s="238">
        <f>L28</f>
        <v>0</v>
      </c>
      <c r="M101" s="239"/>
    </row>
    <row r="102" spans="1:13" s="10" customFormat="1" ht="15" customHeight="1" x14ac:dyDescent="0.35">
      <c r="A102" s="93"/>
      <c r="B102" s="232" t="s">
        <v>94</v>
      </c>
      <c r="C102" s="195"/>
      <c r="D102" s="195"/>
      <c r="E102" s="195"/>
      <c r="F102" s="196"/>
      <c r="G102" s="233"/>
      <c r="H102" s="196"/>
      <c r="I102" s="196"/>
      <c r="J102" s="195"/>
      <c r="K102" s="195"/>
      <c r="L102" s="195"/>
      <c r="M102" s="176"/>
    </row>
    <row r="103" spans="1:13" s="10" customFormat="1" ht="15" customHeight="1" x14ac:dyDescent="0.35">
      <c r="A103" s="90"/>
      <c r="B103" s="234" t="s">
        <v>62</v>
      </c>
      <c r="C103" s="235"/>
      <c r="D103" s="235"/>
      <c r="E103" s="235"/>
      <c r="F103" s="236"/>
      <c r="G103" s="237"/>
      <c r="H103" s="236"/>
      <c r="I103" s="236"/>
      <c r="J103" s="235"/>
      <c r="K103" s="235"/>
      <c r="L103" s="238">
        <f>H40+H84</f>
        <v>0</v>
      </c>
      <c r="M103" s="239"/>
    </row>
    <row r="104" spans="1:13" s="21" customFormat="1" ht="15" customHeight="1" x14ac:dyDescent="0.35">
      <c r="A104" s="90"/>
      <c r="B104" s="234" t="s">
        <v>61</v>
      </c>
      <c r="C104" s="235"/>
      <c r="D104" s="235"/>
      <c r="E104" s="235"/>
      <c r="F104" s="236"/>
      <c r="G104" s="237"/>
      <c r="H104" s="236"/>
      <c r="I104" s="236"/>
      <c r="J104" s="235"/>
      <c r="K104" s="235"/>
      <c r="L104" s="238">
        <f>L40+L84</f>
        <v>0</v>
      </c>
      <c r="M104" s="239"/>
    </row>
    <row r="105" spans="1:13" s="10" customFormat="1" ht="15" customHeight="1" x14ac:dyDescent="0.35">
      <c r="A105" s="93"/>
      <c r="B105" s="232" t="s">
        <v>63</v>
      </c>
      <c r="C105" s="195"/>
      <c r="D105" s="195"/>
      <c r="E105" s="196"/>
      <c r="F105" s="195"/>
      <c r="G105" s="233"/>
      <c r="H105" s="195"/>
      <c r="I105" s="195"/>
      <c r="J105" s="195"/>
      <c r="K105" s="195"/>
      <c r="L105" s="240"/>
      <c r="M105" s="241"/>
    </row>
    <row r="106" spans="1:13" s="10" customFormat="1" ht="15" customHeight="1" x14ac:dyDescent="0.35">
      <c r="A106" s="90"/>
      <c r="B106" s="234" t="s">
        <v>64</v>
      </c>
      <c r="C106" s="235"/>
      <c r="D106" s="235"/>
      <c r="E106" s="235"/>
      <c r="F106" s="236"/>
      <c r="G106" s="237"/>
      <c r="H106" s="236"/>
      <c r="I106" s="236"/>
      <c r="J106" s="235"/>
      <c r="K106" s="235"/>
      <c r="L106" s="238">
        <f>H87</f>
        <v>0</v>
      </c>
      <c r="M106" s="239"/>
    </row>
    <row r="107" spans="1:13" s="10" customFormat="1" ht="15" customHeight="1" x14ac:dyDescent="0.35">
      <c r="A107" s="90"/>
      <c r="B107" s="234" t="s">
        <v>65</v>
      </c>
      <c r="C107" s="235"/>
      <c r="D107" s="235"/>
      <c r="E107" s="235"/>
      <c r="F107" s="236"/>
      <c r="G107" s="237"/>
      <c r="H107" s="236"/>
      <c r="I107" s="236"/>
      <c r="J107" s="235"/>
      <c r="K107" s="235"/>
      <c r="L107" s="238">
        <f>H88</f>
        <v>0</v>
      </c>
      <c r="M107" s="239"/>
    </row>
    <row r="108" spans="1:13" s="21" customFormat="1" ht="18" x14ac:dyDescent="0.4">
      <c r="A108" s="96"/>
      <c r="B108" s="47" t="s">
        <v>66</v>
      </c>
      <c r="C108" s="48"/>
      <c r="D108" s="48"/>
      <c r="E108" s="48"/>
      <c r="F108" s="23"/>
      <c r="G108" s="49"/>
      <c r="H108" s="23"/>
      <c r="I108" s="23"/>
      <c r="J108" s="48"/>
      <c r="K108" s="48"/>
      <c r="L108" s="122">
        <f>SUM(L100:L107)</f>
        <v>0</v>
      </c>
      <c r="M108" s="123"/>
    </row>
    <row r="109" spans="1:13" s="10" customFormat="1" ht="15" customHeight="1" x14ac:dyDescent="0.35">
      <c r="A109" s="93"/>
      <c r="B109" s="242" t="s">
        <v>67</v>
      </c>
      <c r="C109" s="195"/>
      <c r="D109" s="195"/>
      <c r="E109" s="195"/>
      <c r="F109" s="196"/>
      <c r="G109" s="233"/>
      <c r="H109" s="196"/>
      <c r="I109" s="196"/>
      <c r="J109" s="195"/>
      <c r="K109" s="195"/>
      <c r="L109" s="243"/>
      <c r="M109" s="176"/>
    </row>
    <row r="110" spans="1:13" s="50" customFormat="1" ht="15" customHeight="1" x14ac:dyDescent="0.45">
      <c r="A110" s="90"/>
      <c r="B110" s="234" t="s">
        <v>68</v>
      </c>
      <c r="C110" s="235"/>
      <c r="D110" s="235"/>
      <c r="E110" s="235"/>
      <c r="F110" s="236"/>
      <c r="G110" s="237"/>
      <c r="H110" s="236"/>
      <c r="I110" s="236"/>
      <c r="J110" s="235"/>
      <c r="K110" s="235"/>
      <c r="L110" s="238">
        <f>H96</f>
        <v>0</v>
      </c>
      <c r="M110" s="239"/>
    </row>
    <row r="111" spans="1:13" s="37" customFormat="1" ht="23.5" x14ac:dyDescent="0.55000000000000004">
      <c r="A111" s="96"/>
      <c r="B111" s="47" t="s">
        <v>69</v>
      </c>
      <c r="C111" s="48"/>
      <c r="D111" s="48"/>
      <c r="E111" s="48"/>
      <c r="F111" s="23"/>
      <c r="G111" s="49"/>
      <c r="H111" s="23"/>
      <c r="I111" s="23"/>
      <c r="J111" s="48"/>
      <c r="K111" s="48"/>
      <c r="L111" s="122">
        <f>SUM(L110:L110)</f>
        <v>0</v>
      </c>
      <c r="M111" s="123"/>
    </row>
    <row r="112" spans="1:13" ht="23" x14ac:dyDescent="0.45">
      <c r="A112" s="91"/>
      <c r="B112" s="67" t="s">
        <v>70</v>
      </c>
      <c r="C112" s="33"/>
      <c r="D112" s="34"/>
      <c r="E112" s="34"/>
      <c r="F112" s="33"/>
      <c r="G112" s="35"/>
      <c r="H112" s="33"/>
      <c r="I112" s="33"/>
      <c r="J112" s="33"/>
      <c r="K112" s="33"/>
      <c r="L112" s="33"/>
      <c r="M112" s="36"/>
    </row>
    <row r="113" spans="1:13" ht="15" customHeight="1" x14ac:dyDescent="0.35">
      <c r="B113" s="8"/>
      <c r="C113" s="9"/>
      <c r="D113" s="244" t="s">
        <v>38</v>
      </c>
      <c r="E113" s="235"/>
      <c r="F113" s="102"/>
      <c r="G113" s="145"/>
      <c r="H113" s="102"/>
      <c r="I113" s="102"/>
      <c r="J113" s="196" t="s">
        <v>40</v>
      </c>
      <c r="K113" s="196" t="s">
        <v>71</v>
      </c>
      <c r="L113" s="196" t="s">
        <v>42</v>
      </c>
      <c r="M113" s="105"/>
    </row>
    <row r="114" spans="1:13" ht="15" customHeight="1" x14ac:dyDescent="0.35">
      <c r="B114" s="280" t="s">
        <v>72</v>
      </c>
      <c r="C114" s="281"/>
      <c r="D114" s="260" t="s">
        <v>386</v>
      </c>
      <c r="E114" s="146"/>
      <c r="F114" s="147"/>
      <c r="G114" s="148"/>
      <c r="H114" s="279" t="s">
        <v>387</v>
      </c>
      <c r="I114" s="279"/>
      <c r="J114" s="270">
        <v>169000000</v>
      </c>
      <c r="K114" s="247">
        <v>0</v>
      </c>
      <c r="L114" s="238">
        <f>ROUND(J114*K114,2)</f>
        <v>0</v>
      </c>
      <c r="M114" s="105"/>
    </row>
    <row r="115" spans="1:13" ht="15" customHeight="1" x14ac:dyDescent="0.35">
      <c r="B115" s="280" t="s">
        <v>73</v>
      </c>
      <c r="C115" s="281"/>
      <c r="D115" s="260" t="s">
        <v>386</v>
      </c>
      <c r="E115" s="245"/>
      <c r="F115" s="102"/>
      <c r="G115" s="145"/>
      <c r="H115" s="279" t="s">
        <v>388</v>
      </c>
      <c r="I115" s="279"/>
      <c r="J115" s="246">
        <v>201576288</v>
      </c>
      <c r="K115" s="247">
        <v>0</v>
      </c>
      <c r="L115" s="238">
        <f>ROUND(J115*K115,2)</f>
        <v>0</v>
      </c>
      <c r="M115" s="105"/>
    </row>
    <row r="116" spans="1:13" s="50" customFormat="1" ht="15" customHeight="1" x14ac:dyDescent="0.45">
      <c r="A116" s="70"/>
      <c r="B116" s="280" t="s">
        <v>74</v>
      </c>
      <c r="C116" s="281"/>
      <c r="D116" s="260" t="s">
        <v>386</v>
      </c>
      <c r="E116" s="245"/>
      <c r="F116" s="102"/>
      <c r="G116" s="145"/>
      <c r="H116" s="279" t="s">
        <v>389</v>
      </c>
      <c r="I116" s="279"/>
      <c r="J116" s="246">
        <v>2730000000</v>
      </c>
      <c r="K116" s="247">
        <v>0</v>
      </c>
      <c r="L116" s="238">
        <f>ROUND(J116*K116,2)</f>
        <v>0</v>
      </c>
      <c r="M116" s="105"/>
    </row>
    <row r="117" spans="1:13" s="69" customFormat="1" ht="23.5" x14ac:dyDescent="0.55000000000000004">
      <c r="A117" s="96"/>
      <c r="B117" s="257" t="s">
        <v>75</v>
      </c>
      <c r="C117" s="258"/>
      <c r="D117" s="258"/>
      <c r="E117" s="48"/>
      <c r="F117" s="98"/>
      <c r="G117" s="99"/>
      <c r="H117" s="259"/>
      <c r="I117" s="259"/>
      <c r="J117" s="258"/>
      <c r="K117" s="261"/>
      <c r="L117" s="262">
        <f>L114+L115+L116</f>
        <v>0</v>
      </c>
      <c r="M117" s="124"/>
    </row>
    <row r="118" spans="1:13" s="17" customFormat="1" ht="23" x14ac:dyDescent="0.5">
      <c r="A118" s="100"/>
      <c r="B118" s="68" t="s">
        <v>76</v>
      </c>
      <c r="C118" s="140"/>
      <c r="D118" s="140"/>
      <c r="E118" s="141"/>
      <c r="F118" s="140"/>
      <c r="G118" s="142"/>
      <c r="H118" s="140"/>
      <c r="I118" s="140"/>
      <c r="J118" s="141"/>
      <c r="K118" s="141"/>
      <c r="L118" s="120"/>
      <c r="M118" s="125"/>
    </row>
    <row r="119" spans="1:13" s="17" customFormat="1" ht="18.5" x14ac:dyDescent="0.45">
      <c r="A119" s="81"/>
      <c r="B119" s="114" t="s">
        <v>77</v>
      </c>
      <c r="C119" s="115"/>
      <c r="D119" s="115"/>
      <c r="E119" s="115"/>
      <c r="F119" s="115"/>
      <c r="G119" s="116"/>
      <c r="H119" s="115"/>
      <c r="I119" s="115"/>
      <c r="J119" s="117"/>
      <c r="K119" s="117"/>
      <c r="L119" s="116">
        <v>18</v>
      </c>
      <c r="M119" s="126"/>
    </row>
    <row r="120" spans="1:13" s="17" customFormat="1" ht="18.5" x14ac:dyDescent="0.45">
      <c r="A120" s="81"/>
      <c r="B120" s="114" t="s">
        <v>78</v>
      </c>
      <c r="C120" s="115"/>
      <c r="D120" s="115"/>
      <c r="E120" s="115"/>
      <c r="F120" s="115"/>
      <c r="G120" s="116"/>
      <c r="H120" s="115"/>
      <c r="I120" s="115"/>
      <c r="J120" s="117"/>
      <c r="K120" s="117"/>
      <c r="L120" s="248">
        <f>L108+L117</f>
        <v>0</v>
      </c>
      <c r="M120" s="126"/>
    </row>
    <row r="121" spans="1:13" s="17" customFormat="1" ht="18.5" x14ac:dyDescent="0.45">
      <c r="A121" s="81"/>
      <c r="B121" s="114" t="s">
        <v>79</v>
      </c>
      <c r="C121" s="115"/>
      <c r="D121" s="115"/>
      <c r="E121" s="115"/>
      <c r="F121" s="115"/>
      <c r="G121" s="116"/>
      <c r="H121" s="115"/>
      <c r="I121" s="115"/>
      <c r="J121" s="117"/>
      <c r="K121" s="117"/>
      <c r="L121" s="249">
        <f>L120*L119</f>
        <v>0</v>
      </c>
      <c r="M121" s="126"/>
    </row>
    <row r="122" spans="1:13" s="69" customFormat="1" ht="23.5" x14ac:dyDescent="0.55000000000000004">
      <c r="A122" s="81"/>
      <c r="B122" s="114" t="s">
        <v>80</v>
      </c>
      <c r="C122" s="115"/>
      <c r="D122" s="115"/>
      <c r="E122" s="115"/>
      <c r="F122" s="115"/>
      <c r="G122" s="116"/>
      <c r="H122" s="115"/>
      <c r="I122" s="115"/>
      <c r="J122" s="117"/>
      <c r="K122" s="117"/>
      <c r="L122" s="248">
        <f>L111</f>
        <v>0</v>
      </c>
      <c r="M122" s="126"/>
    </row>
    <row r="123" spans="1:13" s="69" customFormat="1" ht="23.5" x14ac:dyDescent="0.55000000000000004">
      <c r="A123" s="100"/>
      <c r="B123" s="250" t="s">
        <v>81</v>
      </c>
      <c r="C123" s="251"/>
      <c r="D123" s="251"/>
      <c r="E123" s="251"/>
      <c r="F123" s="252"/>
      <c r="G123" s="253"/>
      <c r="H123" s="251"/>
      <c r="I123" s="251"/>
      <c r="J123" s="252"/>
      <c r="K123" s="254"/>
      <c r="L123" s="255">
        <f>L121+L122</f>
        <v>0</v>
      </c>
      <c r="M123" s="256"/>
    </row>
    <row r="124" spans="1:13" ht="40" customHeight="1" x14ac:dyDescent="0.5">
      <c r="A124" s="100"/>
      <c r="B124" s="106" t="s">
        <v>82</v>
      </c>
      <c r="C124" s="107"/>
      <c r="D124" s="108"/>
      <c r="E124" s="109"/>
      <c r="F124" s="110"/>
      <c r="G124" s="111"/>
      <c r="H124" s="107"/>
      <c r="I124" s="107"/>
      <c r="J124" s="112"/>
      <c r="K124" s="113"/>
      <c r="L124" s="127" t="s">
        <v>83</v>
      </c>
      <c r="M124" s="128"/>
    </row>
    <row r="125" spans="1:13" ht="40" customHeight="1" x14ac:dyDescent="0.35">
      <c r="B125" s="101"/>
      <c r="C125" s="102"/>
      <c r="D125" s="102"/>
      <c r="E125" s="103"/>
      <c r="F125" s="102"/>
      <c r="G125" s="104" t="s">
        <v>84</v>
      </c>
      <c r="H125" s="101"/>
      <c r="I125" s="102"/>
      <c r="J125" s="102"/>
      <c r="K125" s="102"/>
      <c r="L125" s="102"/>
      <c r="M125" s="105"/>
    </row>
  </sheetData>
  <protectedRanges>
    <protectedRange sqref="G27 G31:G39 K31:K39 K27 H93:I95 M93:M95" name="Intervalo1_1_1"/>
    <protectedRange sqref="G87:G88" name="Intervalo4_1_1"/>
    <protectedRange sqref="L97" name="Intervalo8_1_1_1"/>
    <protectedRange sqref="L109" name="Intervalo8_1_1_2"/>
    <protectedRange sqref="K114:K115" name="Intervalo5_1_1"/>
    <protectedRange sqref="K116" name="Intervalo6_1_1"/>
    <protectedRange sqref="J21" name="Intervalo4_1_1_1"/>
  </protectedRanges>
  <mergeCells count="12">
    <mergeCell ref="F4:G4"/>
    <mergeCell ref="F6:G6"/>
    <mergeCell ref="F7:G7"/>
    <mergeCell ref="F8:G8"/>
    <mergeCell ref="F10:G10"/>
    <mergeCell ref="H116:I116"/>
    <mergeCell ref="H115:I115"/>
    <mergeCell ref="B116:C116"/>
    <mergeCell ref="B115:C115"/>
    <mergeCell ref="F11:G11"/>
    <mergeCell ref="B114:C114"/>
    <mergeCell ref="H114:I114"/>
  </mergeCells>
  <conditionalFormatting sqref="H27 H93:H95">
    <cfRule type="cellIs" dxfId="4" priority="4" stopIfTrue="1" operator="equal">
      <formula>""</formula>
    </cfRule>
  </conditionalFormatting>
  <conditionalFormatting sqref="H31:H39">
    <cfRule type="cellIs" dxfId="3" priority="3" stopIfTrue="1" operator="equal">
      <formula>""</formula>
    </cfRule>
  </conditionalFormatting>
  <conditionalFormatting sqref="L27">
    <cfRule type="cellIs" dxfId="2" priority="5" stopIfTrue="1" operator="equal">
      <formula>""</formula>
    </cfRule>
  </conditionalFormatting>
  <conditionalFormatting sqref="L31:L39">
    <cfRule type="cellIs" dxfId="1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E93:E95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3"/>
  <sheetViews>
    <sheetView showGridLines="0" zoomScale="90" zoomScaleNormal="90" workbookViewId="0">
      <selection activeCell="K13" sqref="K13"/>
    </sheetView>
  </sheetViews>
  <sheetFormatPr defaultRowHeight="14.5" x14ac:dyDescent="0.35"/>
  <cols>
    <col min="1" max="1" width="3.54296875" style="271" customWidth="1"/>
    <col min="2" max="2" width="29.7265625" style="271" customWidth="1"/>
    <col min="3" max="3" width="11" style="271" customWidth="1"/>
    <col min="4" max="4" width="9.08984375" style="271" bestFit="1" customWidth="1"/>
    <col min="5" max="5" width="39.90625" style="271" customWidth="1"/>
    <col min="6" max="6" width="45" style="271" customWidth="1"/>
    <col min="7" max="7" width="22.453125" style="271" customWidth="1"/>
    <col min="8" max="8" width="13.08984375" style="271" customWidth="1"/>
    <col min="9" max="9" width="16.08984375" style="271" customWidth="1"/>
    <col min="10" max="10" width="17.90625" style="271" customWidth="1"/>
    <col min="11" max="11" width="20.1796875" style="271" customWidth="1"/>
    <col min="12" max="13" width="16.81640625" style="271" customWidth="1"/>
    <col min="14" max="16384" width="8.7265625" style="271"/>
  </cols>
  <sheetData>
    <row r="1" spans="2:13" s="266" customFormat="1" ht="15" customHeight="1" x14ac:dyDescent="0.35"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</row>
    <row r="2" spans="2:13" s="266" customFormat="1" ht="33" customHeight="1" x14ac:dyDescent="0.35">
      <c r="B2" s="263" t="s">
        <v>102</v>
      </c>
      <c r="C2" s="264"/>
      <c r="D2" s="264"/>
      <c r="E2" s="264"/>
      <c r="F2" s="51" t="str">
        <f>Agência!B12</f>
        <v>ITEM I - AGÊNCIA - REGIÃO DE RIBEIRÃO PRETO / SP</v>
      </c>
      <c r="G2" s="264"/>
      <c r="H2" s="264"/>
      <c r="I2" s="264"/>
      <c r="J2" s="264"/>
      <c r="K2" s="264"/>
      <c r="L2" s="264"/>
      <c r="M2" s="265"/>
    </row>
    <row r="3" spans="2:13" s="266" customFormat="1" ht="60" customHeight="1" x14ac:dyDescent="0.35">
      <c r="B3" s="267" t="s">
        <v>97</v>
      </c>
      <c r="C3" s="267" t="s">
        <v>85</v>
      </c>
      <c r="D3" s="267" t="s">
        <v>86</v>
      </c>
      <c r="E3" s="267" t="s">
        <v>87</v>
      </c>
      <c r="F3" s="267" t="s">
        <v>88</v>
      </c>
      <c r="G3" s="267" t="s">
        <v>89</v>
      </c>
      <c r="H3" s="267" t="s">
        <v>90</v>
      </c>
      <c r="I3" s="267" t="s">
        <v>98</v>
      </c>
      <c r="J3" s="267" t="s">
        <v>99</v>
      </c>
      <c r="K3" s="267" t="s">
        <v>104</v>
      </c>
      <c r="L3" s="267" t="s">
        <v>100</v>
      </c>
      <c r="M3" s="267" t="s">
        <v>101</v>
      </c>
    </row>
    <row r="4" spans="2:13" s="266" customFormat="1" ht="15" customHeight="1" x14ac:dyDescent="0.35">
      <c r="B4" s="272" t="s">
        <v>318</v>
      </c>
      <c r="C4" s="273" t="s">
        <v>105</v>
      </c>
      <c r="D4" s="274">
        <v>282</v>
      </c>
      <c r="E4" s="272" t="s">
        <v>112</v>
      </c>
      <c r="F4" s="275" t="s">
        <v>202</v>
      </c>
      <c r="G4" s="275" t="s">
        <v>203</v>
      </c>
      <c r="H4" s="276">
        <v>14801050</v>
      </c>
      <c r="I4" s="273" t="s">
        <v>107</v>
      </c>
      <c r="J4" s="277" t="s">
        <v>103</v>
      </c>
      <c r="K4" s="277" t="s">
        <v>103</v>
      </c>
      <c r="L4" s="278" t="s">
        <v>107</v>
      </c>
      <c r="M4" s="278" t="s">
        <v>107</v>
      </c>
    </row>
    <row r="5" spans="2:13" s="266" customFormat="1" ht="15" customHeight="1" x14ac:dyDescent="0.35">
      <c r="B5" s="272" t="s">
        <v>319</v>
      </c>
      <c r="C5" s="273" t="s">
        <v>105</v>
      </c>
      <c r="D5" s="274">
        <v>289</v>
      </c>
      <c r="E5" s="272" t="s">
        <v>113</v>
      </c>
      <c r="F5" s="275" t="s">
        <v>204</v>
      </c>
      <c r="G5" s="275" t="s">
        <v>203</v>
      </c>
      <c r="H5" s="276">
        <v>14300039</v>
      </c>
      <c r="I5" s="273" t="s">
        <v>107</v>
      </c>
      <c r="J5" s="277" t="s">
        <v>103</v>
      </c>
      <c r="K5" s="277" t="s">
        <v>103</v>
      </c>
      <c r="L5" s="278" t="s">
        <v>108</v>
      </c>
      <c r="M5" s="278" t="s">
        <v>108</v>
      </c>
    </row>
    <row r="6" spans="2:13" s="266" customFormat="1" ht="15" customHeight="1" x14ac:dyDescent="0.35">
      <c r="B6" s="272" t="s">
        <v>320</v>
      </c>
      <c r="C6" s="273" t="s">
        <v>105</v>
      </c>
      <c r="D6" s="274">
        <v>291</v>
      </c>
      <c r="E6" s="272" t="s">
        <v>114</v>
      </c>
      <c r="F6" s="275" t="s">
        <v>205</v>
      </c>
      <c r="G6" s="275" t="s">
        <v>203</v>
      </c>
      <c r="H6" s="276">
        <v>14700129</v>
      </c>
      <c r="I6" s="273" t="s">
        <v>107</v>
      </c>
      <c r="J6" s="277" t="s">
        <v>103</v>
      </c>
      <c r="K6" s="277" t="s">
        <v>103</v>
      </c>
      <c r="L6" s="278" t="s">
        <v>107</v>
      </c>
      <c r="M6" s="278" t="s">
        <v>108</v>
      </c>
    </row>
    <row r="7" spans="2:13" s="266" customFormat="1" ht="15" customHeight="1" x14ac:dyDescent="0.35">
      <c r="B7" s="272" t="s">
        <v>321</v>
      </c>
      <c r="C7" s="273" t="s">
        <v>105</v>
      </c>
      <c r="D7" s="274">
        <v>304</v>
      </c>
      <c r="E7" s="272" t="s">
        <v>115</v>
      </c>
      <c r="F7" s="275" t="s">
        <v>206</v>
      </c>
      <c r="G7" s="275" t="s">
        <v>203</v>
      </c>
      <c r="H7" s="276">
        <v>14400670</v>
      </c>
      <c r="I7" s="273" t="s">
        <v>107</v>
      </c>
      <c r="J7" s="277" t="s">
        <v>103</v>
      </c>
      <c r="K7" s="277" t="s">
        <v>103</v>
      </c>
      <c r="L7" s="278" t="s">
        <v>108</v>
      </c>
      <c r="M7" s="278" t="s">
        <v>107</v>
      </c>
    </row>
    <row r="8" spans="2:13" s="266" customFormat="1" ht="15" customHeight="1" x14ac:dyDescent="0.35">
      <c r="B8" s="272" t="s">
        <v>322</v>
      </c>
      <c r="C8" s="273" t="s">
        <v>105</v>
      </c>
      <c r="D8" s="274">
        <v>313</v>
      </c>
      <c r="E8" s="272" t="s">
        <v>116</v>
      </c>
      <c r="F8" s="275" t="s">
        <v>207</v>
      </c>
      <c r="G8" s="275" t="s">
        <v>203</v>
      </c>
      <c r="H8" s="276">
        <v>14870140</v>
      </c>
      <c r="I8" s="273" t="s">
        <v>107</v>
      </c>
      <c r="J8" s="277" t="s">
        <v>103</v>
      </c>
      <c r="K8" s="277" t="s">
        <v>103</v>
      </c>
      <c r="L8" s="278" t="s">
        <v>108</v>
      </c>
      <c r="M8" s="278" t="s">
        <v>108</v>
      </c>
    </row>
    <row r="9" spans="2:13" s="266" customFormat="1" ht="15" customHeight="1" x14ac:dyDescent="0.35">
      <c r="B9" s="272" t="s">
        <v>323</v>
      </c>
      <c r="C9" s="273" t="s">
        <v>105</v>
      </c>
      <c r="D9" s="274">
        <v>322</v>
      </c>
      <c r="E9" s="272" t="s">
        <v>117</v>
      </c>
      <c r="F9" s="275" t="s">
        <v>208</v>
      </c>
      <c r="G9" s="275" t="s">
        <v>203</v>
      </c>
      <c r="H9" s="276">
        <v>13730038</v>
      </c>
      <c r="I9" s="273" t="s">
        <v>107</v>
      </c>
      <c r="J9" s="277" t="s">
        <v>103</v>
      </c>
      <c r="K9" s="277" t="s">
        <v>103</v>
      </c>
      <c r="L9" s="278" t="s">
        <v>107</v>
      </c>
      <c r="M9" s="278" t="s">
        <v>108</v>
      </c>
    </row>
    <row r="10" spans="2:13" s="266" customFormat="1" ht="15" customHeight="1" x14ac:dyDescent="0.35">
      <c r="B10" s="272" t="s">
        <v>324</v>
      </c>
      <c r="C10" s="273" t="s">
        <v>105</v>
      </c>
      <c r="D10" s="274">
        <v>325</v>
      </c>
      <c r="E10" s="272" t="s">
        <v>118</v>
      </c>
      <c r="F10" s="275" t="s">
        <v>209</v>
      </c>
      <c r="G10" s="275" t="s">
        <v>203</v>
      </c>
      <c r="H10" s="276">
        <v>14620000</v>
      </c>
      <c r="I10" s="273" t="s">
        <v>107</v>
      </c>
      <c r="J10" s="277" t="s">
        <v>103</v>
      </c>
      <c r="K10" s="277" t="s">
        <v>103</v>
      </c>
      <c r="L10" s="278" t="s">
        <v>107</v>
      </c>
      <c r="M10" s="278" t="s">
        <v>108</v>
      </c>
    </row>
    <row r="11" spans="2:13" s="266" customFormat="1" ht="15" customHeight="1" x14ac:dyDescent="0.35">
      <c r="B11" s="272" t="s">
        <v>325</v>
      </c>
      <c r="C11" s="273" t="s">
        <v>105</v>
      </c>
      <c r="D11" s="274">
        <v>334</v>
      </c>
      <c r="E11" s="272" t="s">
        <v>119</v>
      </c>
      <c r="F11" s="275" t="s">
        <v>210</v>
      </c>
      <c r="G11" s="275" t="s">
        <v>203</v>
      </c>
      <c r="H11" s="276">
        <v>13630140</v>
      </c>
      <c r="I11" s="273" t="s">
        <v>107</v>
      </c>
      <c r="J11" s="277" t="s">
        <v>103</v>
      </c>
      <c r="K11" s="277" t="s">
        <v>103</v>
      </c>
      <c r="L11" s="278" t="s">
        <v>108</v>
      </c>
      <c r="M11" s="278" t="s">
        <v>108</v>
      </c>
    </row>
    <row r="12" spans="2:13" s="266" customFormat="1" ht="15" customHeight="1" x14ac:dyDescent="0.35">
      <c r="B12" s="272" t="s">
        <v>326</v>
      </c>
      <c r="C12" s="273" t="s">
        <v>105</v>
      </c>
      <c r="D12" s="274">
        <v>340</v>
      </c>
      <c r="E12" s="272" t="s">
        <v>120</v>
      </c>
      <c r="F12" s="275" t="s">
        <v>211</v>
      </c>
      <c r="G12" s="275" t="s">
        <v>203</v>
      </c>
      <c r="H12" s="276">
        <v>14010080</v>
      </c>
      <c r="I12" s="273" t="s">
        <v>107</v>
      </c>
      <c r="J12" s="277" t="s">
        <v>103</v>
      </c>
      <c r="K12" s="277" t="s">
        <v>103</v>
      </c>
      <c r="L12" s="278" t="s">
        <v>107</v>
      </c>
      <c r="M12" s="278" t="s">
        <v>107</v>
      </c>
    </row>
    <row r="13" spans="2:13" s="266" customFormat="1" ht="15" customHeight="1" x14ac:dyDescent="0.35">
      <c r="B13" s="272" t="s">
        <v>327</v>
      </c>
      <c r="C13" s="273" t="s">
        <v>105</v>
      </c>
      <c r="D13" s="274">
        <v>348</v>
      </c>
      <c r="E13" s="272" t="s">
        <v>121</v>
      </c>
      <c r="F13" s="275" t="s">
        <v>212</v>
      </c>
      <c r="G13" s="275" t="s">
        <v>213</v>
      </c>
      <c r="H13" s="276">
        <v>13560648</v>
      </c>
      <c r="I13" s="273" t="s">
        <v>107</v>
      </c>
      <c r="J13" s="277" t="s">
        <v>103</v>
      </c>
      <c r="K13" s="277" t="s">
        <v>103</v>
      </c>
      <c r="L13" s="278" t="s">
        <v>107</v>
      </c>
      <c r="M13" s="278" t="s">
        <v>108</v>
      </c>
    </row>
    <row r="14" spans="2:13" s="266" customFormat="1" ht="15" customHeight="1" x14ac:dyDescent="0.35">
      <c r="B14" s="272" t="s">
        <v>328</v>
      </c>
      <c r="C14" s="273" t="s">
        <v>105</v>
      </c>
      <c r="D14" s="274">
        <v>352</v>
      </c>
      <c r="E14" s="272" t="s">
        <v>122</v>
      </c>
      <c r="F14" s="275" t="s">
        <v>214</v>
      </c>
      <c r="G14" s="275" t="s">
        <v>203</v>
      </c>
      <c r="H14" s="276">
        <v>13720000</v>
      </c>
      <c r="I14" s="273" t="s">
        <v>107</v>
      </c>
      <c r="J14" s="277" t="s">
        <v>103</v>
      </c>
      <c r="K14" s="277" t="s">
        <v>103</v>
      </c>
      <c r="L14" s="278" t="s">
        <v>108</v>
      </c>
      <c r="M14" s="278" t="s">
        <v>108</v>
      </c>
    </row>
    <row r="15" spans="2:13" s="266" customFormat="1" ht="15" customHeight="1" x14ac:dyDescent="0.35">
      <c r="B15" s="272" t="s">
        <v>329</v>
      </c>
      <c r="C15" s="273" t="s">
        <v>105</v>
      </c>
      <c r="D15" s="274">
        <v>355</v>
      </c>
      <c r="E15" s="272" t="s">
        <v>123</v>
      </c>
      <c r="F15" s="275" t="s">
        <v>215</v>
      </c>
      <c r="G15" s="275" t="s">
        <v>203</v>
      </c>
      <c r="H15" s="276">
        <v>14160570</v>
      </c>
      <c r="I15" s="273" t="s">
        <v>107</v>
      </c>
      <c r="J15" s="277" t="s">
        <v>103</v>
      </c>
      <c r="K15" s="277" t="s">
        <v>103</v>
      </c>
      <c r="L15" s="278" t="s">
        <v>107</v>
      </c>
      <c r="M15" s="278" t="s">
        <v>108</v>
      </c>
    </row>
    <row r="16" spans="2:13" s="266" customFormat="1" ht="15" customHeight="1" x14ac:dyDescent="0.35">
      <c r="B16" s="272" t="s">
        <v>330</v>
      </c>
      <c r="C16" s="273" t="s">
        <v>105</v>
      </c>
      <c r="D16" s="274">
        <v>358</v>
      </c>
      <c r="E16" s="272" t="s">
        <v>124</v>
      </c>
      <c r="F16" s="275" t="s">
        <v>216</v>
      </c>
      <c r="G16" s="275" t="s">
        <v>203</v>
      </c>
      <c r="H16" s="276">
        <v>15900015</v>
      </c>
      <c r="I16" s="273" t="s">
        <v>107</v>
      </c>
      <c r="J16" s="277" t="s">
        <v>103</v>
      </c>
      <c r="K16" s="277" t="s">
        <v>103</v>
      </c>
      <c r="L16" s="278" t="s">
        <v>108</v>
      </c>
      <c r="M16" s="278" t="s">
        <v>108</v>
      </c>
    </row>
    <row r="17" spans="2:13" s="266" customFormat="1" ht="15" customHeight="1" x14ac:dyDescent="0.35">
      <c r="B17" s="272" t="s">
        <v>331</v>
      </c>
      <c r="C17" s="273" t="s">
        <v>105</v>
      </c>
      <c r="D17" s="274">
        <v>595</v>
      </c>
      <c r="E17" s="272" t="s">
        <v>125</v>
      </c>
      <c r="F17" s="275" t="s">
        <v>217</v>
      </c>
      <c r="G17" s="275" t="s">
        <v>203</v>
      </c>
      <c r="H17" s="276">
        <v>13690000</v>
      </c>
      <c r="I17" s="273" t="s">
        <v>107</v>
      </c>
      <c r="J17" s="277" t="s">
        <v>103</v>
      </c>
      <c r="K17" s="277" t="s">
        <v>103</v>
      </c>
      <c r="L17" s="278" t="s">
        <v>108</v>
      </c>
      <c r="M17" s="278" t="s">
        <v>108</v>
      </c>
    </row>
    <row r="18" spans="2:13" s="266" customFormat="1" ht="15" customHeight="1" x14ac:dyDescent="0.35">
      <c r="B18" s="272" t="s">
        <v>332</v>
      </c>
      <c r="C18" s="273" t="s">
        <v>105</v>
      </c>
      <c r="D18" s="274">
        <v>598</v>
      </c>
      <c r="E18" s="272" t="s">
        <v>126</v>
      </c>
      <c r="F18" s="275" t="s">
        <v>218</v>
      </c>
      <c r="G18" s="275" t="s">
        <v>203</v>
      </c>
      <c r="H18" s="276">
        <v>15990010</v>
      </c>
      <c r="I18" s="273" t="s">
        <v>107</v>
      </c>
      <c r="J18" s="277" t="s">
        <v>103</v>
      </c>
      <c r="K18" s="277" t="s">
        <v>103</v>
      </c>
      <c r="L18" s="278" t="s">
        <v>108</v>
      </c>
      <c r="M18" s="278" t="s">
        <v>108</v>
      </c>
    </row>
    <row r="19" spans="2:13" s="266" customFormat="1" ht="15" customHeight="1" x14ac:dyDescent="0.35">
      <c r="B19" s="272" t="s">
        <v>326</v>
      </c>
      <c r="C19" s="273" t="s">
        <v>105</v>
      </c>
      <c r="D19" s="274">
        <v>661</v>
      </c>
      <c r="E19" s="272" t="s">
        <v>127</v>
      </c>
      <c r="F19" s="275" t="s">
        <v>219</v>
      </c>
      <c r="G19" s="275" t="s">
        <v>220</v>
      </c>
      <c r="H19" s="276">
        <v>14020380</v>
      </c>
      <c r="I19" s="273" t="s">
        <v>107</v>
      </c>
      <c r="J19" s="277" t="s">
        <v>103</v>
      </c>
      <c r="K19" s="277" t="s">
        <v>103</v>
      </c>
      <c r="L19" s="278" t="s">
        <v>108</v>
      </c>
      <c r="M19" s="278" t="s">
        <v>108</v>
      </c>
    </row>
    <row r="20" spans="2:13" s="266" customFormat="1" ht="15" customHeight="1" x14ac:dyDescent="0.35">
      <c r="B20" s="272" t="s">
        <v>333</v>
      </c>
      <c r="C20" s="273" t="s">
        <v>105</v>
      </c>
      <c r="D20" s="274">
        <v>740</v>
      </c>
      <c r="E20" s="272" t="s">
        <v>128</v>
      </c>
      <c r="F20" s="275" t="s">
        <v>221</v>
      </c>
      <c r="G20" s="275" t="s">
        <v>203</v>
      </c>
      <c r="H20" s="276">
        <v>13660039</v>
      </c>
      <c r="I20" s="273" t="s">
        <v>107</v>
      </c>
      <c r="J20" s="277" t="s">
        <v>103</v>
      </c>
      <c r="K20" s="277" t="s">
        <v>103</v>
      </c>
      <c r="L20" s="278" t="s">
        <v>108</v>
      </c>
      <c r="M20" s="278" t="s">
        <v>108</v>
      </c>
    </row>
    <row r="21" spans="2:13" s="266" customFormat="1" ht="15" customHeight="1" x14ac:dyDescent="0.35">
      <c r="B21" s="272" t="s">
        <v>334</v>
      </c>
      <c r="C21" s="273" t="s">
        <v>105</v>
      </c>
      <c r="D21" s="274">
        <v>782</v>
      </c>
      <c r="E21" s="272" t="s">
        <v>129</v>
      </c>
      <c r="F21" s="275" t="s">
        <v>222</v>
      </c>
      <c r="G21" s="275" t="s">
        <v>203</v>
      </c>
      <c r="H21" s="276">
        <v>14600000</v>
      </c>
      <c r="I21" s="273" t="s">
        <v>107</v>
      </c>
      <c r="J21" s="277" t="s">
        <v>103</v>
      </c>
      <c r="K21" s="277" t="s">
        <v>103</v>
      </c>
      <c r="L21" s="278" t="s">
        <v>108</v>
      </c>
      <c r="M21" s="278" t="s">
        <v>108</v>
      </c>
    </row>
    <row r="22" spans="2:13" s="266" customFormat="1" ht="15" customHeight="1" x14ac:dyDescent="0.35">
      <c r="B22" s="272" t="s">
        <v>335</v>
      </c>
      <c r="C22" s="273" t="s">
        <v>105</v>
      </c>
      <c r="D22" s="274">
        <v>890</v>
      </c>
      <c r="E22" s="272" t="s">
        <v>130</v>
      </c>
      <c r="F22" s="275" t="s">
        <v>223</v>
      </c>
      <c r="G22" s="275" t="s">
        <v>203</v>
      </c>
      <c r="H22" s="276">
        <v>15910000</v>
      </c>
      <c r="I22" s="273" t="s">
        <v>107</v>
      </c>
      <c r="J22" s="277" t="s">
        <v>103</v>
      </c>
      <c r="K22" s="277" t="s">
        <v>103</v>
      </c>
      <c r="L22" s="278" t="s">
        <v>108</v>
      </c>
      <c r="M22" s="278" t="s">
        <v>108</v>
      </c>
    </row>
    <row r="23" spans="2:13" s="266" customFormat="1" ht="15" customHeight="1" x14ac:dyDescent="0.35">
      <c r="B23" s="272" t="s">
        <v>336</v>
      </c>
      <c r="C23" s="273" t="s">
        <v>105</v>
      </c>
      <c r="D23" s="274">
        <v>900</v>
      </c>
      <c r="E23" s="272" t="s">
        <v>131</v>
      </c>
      <c r="F23" s="275" t="s">
        <v>224</v>
      </c>
      <c r="G23" s="275" t="s">
        <v>203</v>
      </c>
      <c r="H23" s="276">
        <v>14540000</v>
      </c>
      <c r="I23" s="273" t="s">
        <v>107</v>
      </c>
      <c r="J23" s="277" t="s">
        <v>103</v>
      </c>
      <c r="K23" s="277" t="s">
        <v>103</v>
      </c>
      <c r="L23" s="278" t="s">
        <v>108</v>
      </c>
      <c r="M23" s="278" t="s">
        <v>108</v>
      </c>
    </row>
    <row r="24" spans="2:13" s="266" customFormat="1" ht="15" customHeight="1" x14ac:dyDescent="0.35">
      <c r="B24" s="272" t="s">
        <v>337</v>
      </c>
      <c r="C24" s="273" t="s">
        <v>105</v>
      </c>
      <c r="D24" s="274">
        <v>905</v>
      </c>
      <c r="E24" s="272" t="s">
        <v>132</v>
      </c>
      <c r="F24" s="275" t="s">
        <v>225</v>
      </c>
      <c r="G24" s="275" t="s">
        <v>203</v>
      </c>
      <c r="H24" s="276">
        <v>13700000</v>
      </c>
      <c r="I24" s="273" t="s">
        <v>107</v>
      </c>
      <c r="J24" s="277" t="s">
        <v>103</v>
      </c>
      <c r="K24" s="277" t="s">
        <v>103</v>
      </c>
      <c r="L24" s="278" t="s">
        <v>108</v>
      </c>
      <c r="M24" s="278" t="s">
        <v>108</v>
      </c>
    </row>
    <row r="25" spans="2:13" s="266" customFormat="1" ht="15" customHeight="1" x14ac:dyDescent="0.35">
      <c r="B25" s="272" t="s">
        <v>338</v>
      </c>
      <c r="C25" s="273" t="s">
        <v>105</v>
      </c>
      <c r="D25" s="274">
        <v>927</v>
      </c>
      <c r="E25" s="272" t="s">
        <v>133</v>
      </c>
      <c r="F25" s="275" t="s">
        <v>226</v>
      </c>
      <c r="G25" s="275" t="s">
        <v>203</v>
      </c>
      <c r="H25" s="276">
        <v>14500000</v>
      </c>
      <c r="I25" s="273" t="s">
        <v>107</v>
      </c>
      <c r="J25" s="277" t="s">
        <v>103</v>
      </c>
      <c r="K25" s="277" t="s">
        <v>103</v>
      </c>
      <c r="L25" s="278" t="s">
        <v>108</v>
      </c>
      <c r="M25" s="278" t="s">
        <v>108</v>
      </c>
    </row>
    <row r="26" spans="2:13" s="266" customFormat="1" ht="15" customHeight="1" x14ac:dyDescent="0.35">
      <c r="B26" s="272" t="s">
        <v>339</v>
      </c>
      <c r="C26" s="273" t="s">
        <v>105</v>
      </c>
      <c r="D26" s="274">
        <v>993</v>
      </c>
      <c r="E26" s="272" t="s">
        <v>134</v>
      </c>
      <c r="F26" s="275" t="s">
        <v>227</v>
      </c>
      <c r="G26" s="275" t="s">
        <v>203</v>
      </c>
      <c r="H26" s="276">
        <v>14530000</v>
      </c>
      <c r="I26" s="273" t="s">
        <v>107</v>
      </c>
      <c r="J26" s="277" t="s">
        <v>103</v>
      </c>
      <c r="K26" s="277" t="s">
        <v>103</v>
      </c>
      <c r="L26" s="278" t="s">
        <v>108</v>
      </c>
      <c r="M26" s="278" t="s">
        <v>108</v>
      </c>
    </row>
    <row r="27" spans="2:13" s="266" customFormat="1" ht="15" customHeight="1" x14ac:dyDescent="0.35">
      <c r="B27" s="272" t="s">
        <v>340</v>
      </c>
      <c r="C27" s="273" t="s">
        <v>105</v>
      </c>
      <c r="D27" s="274">
        <v>1104</v>
      </c>
      <c r="E27" s="272" t="s">
        <v>135</v>
      </c>
      <c r="F27" s="275" t="s">
        <v>228</v>
      </c>
      <c r="G27" s="275" t="s">
        <v>203</v>
      </c>
      <c r="H27" s="276">
        <v>13670000</v>
      </c>
      <c r="I27" s="273" t="s">
        <v>107</v>
      </c>
      <c r="J27" s="277" t="s">
        <v>103</v>
      </c>
      <c r="K27" s="277" t="s">
        <v>103</v>
      </c>
      <c r="L27" s="278" t="s">
        <v>108</v>
      </c>
      <c r="M27" s="278" t="s">
        <v>108</v>
      </c>
    </row>
    <row r="28" spans="2:13" s="266" customFormat="1" ht="15" customHeight="1" x14ac:dyDescent="0.35">
      <c r="B28" s="272" t="s">
        <v>341</v>
      </c>
      <c r="C28" s="273" t="s">
        <v>105</v>
      </c>
      <c r="D28" s="274">
        <v>1165</v>
      </c>
      <c r="E28" s="272" t="s">
        <v>136</v>
      </c>
      <c r="F28" s="275" t="s">
        <v>229</v>
      </c>
      <c r="G28" s="275" t="s">
        <v>203</v>
      </c>
      <c r="H28" s="276">
        <v>14240000</v>
      </c>
      <c r="I28" s="273" t="s">
        <v>107</v>
      </c>
      <c r="J28" s="277" t="s">
        <v>103</v>
      </c>
      <c r="K28" s="277" t="s">
        <v>103</v>
      </c>
      <c r="L28" s="278" t="s">
        <v>108</v>
      </c>
      <c r="M28" s="278" t="s">
        <v>108</v>
      </c>
    </row>
    <row r="29" spans="2:13" s="266" customFormat="1" ht="15" customHeight="1" x14ac:dyDescent="0.35">
      <c r="B29" s="272" t="s">
        <v>342</v>
      </c>
      <c r="C29" s="273" t="s">
        <v>105</v>
      </c>
      <c r="D29" s="274">
        <v>1171</v>
      </c>
      <c r="E29" s="272" t="s">
        <v>137</v>
      </c>
      <c r="F29" s="275" t="s">
        <v>230</v>
      </c>
      <c r="G29" s="275" t="s">
        <v>203</v>
      </c>
      <c r="H29" s="276">
        <v>14640051</v>
      </c>
      <c r="I29" s="273" t="s">
        <v>107</v>
      </c>
      <c r="J29" s="277" t="s">
        <v>103</v>
      </c>
      <c r="K29" s="277" t="s">
        <v>103</v>
      </c>
      <c r="L29" s="278" t="s">
        <v>108</v>
      </c>
      <c r="M29" s="278" t="s">
        <v>108</v>
      </c>
    </row>
    <row r="30" spans="2:13" s="266" customFormat="1" ht="15" customHeight="1" x14ac:dyDescent="0.35">
      <c r="B30" s="272" t="s">
        <v>343</v>
      </c>
      <c r="C30" s="273" t="s">
        <v>105</v>
      </c>
      <c r="D30" s="274">
        <v>1182</v>
      </c>
      <c r="E30" s="272" t="s">
        <v>138</v>
      </c>
      <c r="F30" s="275" t="s">
        <v>231</v>
      </c>
      <c r="G30" s="275" t="s">
        <v>203</v>
      </c>
      <c r="H30" s="276">
        <v>14750000</v>
      </c>
      <c r="I30" s="273" t="s">
        <v>107</v>
      </c>
      <c r="J30" s="277" t="s">
        <v>103</v>
      </c>
      <c r="K30" s="277" t="s">
        <v>103</v>
      </c>
      <c r="L30" s="278" t="s">
        <v>108</v>
      </c>
      <c r="M30" s="278" t="s">
        <v>108</v>
      </c>
    </row>
    <row r="31" spans="2:13" s="266" customFormat="1" ht="15" customHeight="1" x14ac:dyDescent="0.35">
      <c r="B31" s="272" t="s">
        <v>344</v>
      </c>
      <c r="C31" s="273" t="s">
        <v>105</v>
      </c>
      <c r="D31" s="274">
        <v>1194</v>
      </c>
      <c r="E31" s="272" t="s">
        <v>139</v>
      </c>
      <c r="F31" s="275" t="s">
        <v>232</v>
      </c>
      <c r="G31" s="275" t="s">
        <v>203</v>
      </c>
      <c r="H31" s="276">
        <v>14680000</v>
      </c>
      <c r="I31" s="273" t="s">
        <v>107</v>
      </c>
      <c r="J31" s="277" t="s">
        <v>103</v>
      </c>
      <c r="K31" s="277" t="s">
        <v>103</v>
      </c>
      <c r="L31" s="278" t="s">
        <v>108</v>
      </c>
      <c r="M31" s="278" t="s">
        <v>108</v>
      </c>
    </row>
    <row r="32" spans="2:13" s="266" customFormat="1" ht="15" customHeight="1" x14ac:dyDescent="0.35">
      <c r="B32" s="272" t="s">
        <v>345</v>
      </c>
      <c r="C32" s="273" t="s">
        <v>105</v>
      </c>
      <c r="D32" s="274">
        <v>1198</v>
      </c>
      <c r="E32" s="272" t="s">
        <v>140</v>
      </c>
      <c r="F32" s="275" t="s">
        <v>233</v>
      </c>
      <c r="G32" s="275" t="s">
        <v>203</v>
      </c>
      <c r="H32" s="276">
        <v>13650007</v>
      </c>
      <c r="I32" s="273" t="s">
        <v>107</v>
      </c>
      <c r="J32" s="277" t="s">
        <v>103</v>
      </c>
      <c r="K32" s="277" t="s">
        <v>103</v>
      </c>
      <c r="L32" s="278" t="s">
        <v>108</v>
      </c>
      <c r="M32" s="278" t="s">
        <v>108</v>
      </c>
    </row>
    <row r="33" spans="2:13" s="266" customFormat="1" ht="15" customHeight="1" x14ac:dyDescent="0.35">
      <c r="B33" s="272" t="s">
        <v>346</v>
      </c>
      <c r="C33" s="273" t="s">
        <v>105</v>
      </c>
      <c r="D33" s="274">
        <v>1201</v>
      </c>
      <c r="E33" s="272" t="s">
        <v>141</v>
      </c>
      <c r="F33" s="275" t="s">
        <v>234</v>
      </c>
      <c r="G33" s="275" t="s">
        <v>203</v>
      </c>
      <c r="H33" s="276">
        <v>13880000</v>
      </c>
      <c r="I33" s="273" t="s">
        <v>107</v>
      </c>
      <c r="J33" s="277" t="s">
        <v>103</v>
      </c>
      <c r="K33" s="277" t="s">
        <v>103</v>
      </c>
      <c r="L33" s="278" t="s">
        <v>108</v>
      </c>
      <c r="M33" s="278" t="s">
        <v>108</v>
      </c>
    </row>
    <row r="34" spans="2:13" s="266" customFormat="1" ht="15" customHeight="1" x14ac:dyDescent="0.35">
      <c r="B34" s="272" t="s">
        <v>347</v>
      </c>
      <c r="C34" s="273" t="s">
        <v>105</v>
      </c>
      <c r="D34" s="274">
        <v>1352</v>
      </c>
      <c r="E34" s="272" t="s">
        <v>142</v>
      </c>
      <c r="F34" s="275" t="s">
        <v>235</v>
      </c>
      <c r="G34" s="275" t="s">
        <v>203</v>
      </c>
      <c r="H34" s="276">
        <v>13710000</v>
      </c>
      <c r="I34" s="273" t="s">
        <v>107</v>
      </c>
      <c r="J34" s="277" t="s">
        <v>103</v>
      </c>
      <c r="K34" s="277" t="s">
        <v>103</v>
      </c>
      <c r="L34" s="278" t="s">
        <v>108</v>
      </c>
      <c r="M34" s="278" t="s">
        <v>108</v>
      </c>
    </row>
    <row r="35" spans="2:13" s="266" customFormat="1" ht="15" customHeight="1" x14ac:dyDescent="0.35">
      <c r="B35" s="272" t="s">
        <v>348</v>
      </c>
      <c r="C35" s="273" t="s">
        <v>105</v>
      </c>
      <c r="D35" s="274">
        <v>1353</v>
      </c>
      <c r="E35" s="272" t="s">
        <v>143</v>
      </c>
      <c r="F35" s="275" t="s">
        <v>236</v>
      </c>
      <c r="G35" s="275" t="s">
        <v>203</v>
      </c>
      <c r="H35" s="276">
        <v>14730000</v>
      </c>
      <c r="I35" s="273" t="s">
        <v>107</v>
      </c>
      <c r="J35" s="277" t="s">
        <v>103</v>
      </c>
      <c r="K35" s="277" t="s">
        <v>103</v>
      </c>
      <c r="L35" s="278" t="s">
        <v>108</v>
      </c>
      <c r="M35" s="278" t="s">
        <v>108</v>
      </c>
    </row>
    <row r="36" spans="2:13" s="266" customFormat="1" ht="15" customHeight="1" x14ac:dyDescent="0.35">
      <c r="B36" s="272" t="s">
        <v>349</v>
      </c>
      <c r="C36" s="273" t="s">
        <v>105</v>
      </c>
      <c r="D36" s="274">
        <v>1358</v>
      </c>
      <c r="E36" s="272" t="s">
        <v>144</v>
      </c>
      <c r="F36" s="275" t="s">
        <v>237</v>
      </c>
      <c r="G36" s="275" t="s">
        <v>203</v>
      </c>
      <c r="H36" s="276">
        <v>14140000</v>
      </c>
      <c r="I36" s="273" t="s">
        <v>107</v>
      </c>
      <c r="J36" s="277" t="s">
        <v>103</v>
      </c>
      <c r="K36" s="277" t="s">
        <v>103</v>
      </c>
      <c r="L36" s="278" t="s">
        <v>108</v>
      </c>
      <c r="M36" s="278" t="s">
        <v>108</v>
      </c>
    </row>
    <row r="37" spans="2:13" s="266" customFormat="1" ht="15" customHeight="1" x14ac:dyDescent="0.35">
      <c r="B37" s="272" t="s">
        <v>326</v>
      </c>
      <c r="C37" s="273" t="s">
        <v>105</v>
      </c>
      <c r="D37" s="274">
        <v>1612</v>
      </c>
      <c r="E37" s="272" t="s">
        <v>145</v>
      </c>
      <c r="F37" s="275" t="s">
        <v>238</v>
      </c>
      <c r="G37" s="275" t="s">
        <v>239</v>
      </c>
      <c r="H37" s="276">
        <v>14085000</v>
      </c>
      <c r="I37" s="273" t="s">
        <v>107</v>
      </c>
      <c r="J37" s="277" t="s">
        <v>103</v>
      </c>
      <c r="K37" s="277" t="s">
        <v>103</v>
      </c>
      <c r="L37" s="278" t="s">
        <v>108</v>
      </c>
      <c r="M37" s="278" t="s">
        <v>108</v>
      </c>
    </row>
    <row r="38" spans="2:13" s="266" customFormat="1" ht="15" customHeight="1" x14ac:dyDescent="0.35">
      <c r="B38" s="272" t="s">
        <v>321</v>
      </c>
      <c r="C38" s="273" t="s">
        <v>105</v>
      </c>
      <c r="D38" s="274">
        <v>1676</v>
      </c>
      <c r="E38" s="272" t="s">
        <v>146</v>
      </c>
      <c r="F38" s="275" t="s">
        <v>240</v>
      </c>
      <c r="G38" s="275" t="s">
        <v>241</v>
      </c>
      <c r="H38" s="276">
        <v>14403460</v>
      </c>
      <c r="I38" s="273" t="s">
        <v>107</v>
      </c>
      <c r="J38" s="277" t="s">
        <v>103</v>
      </c>
      <c r="K38" s="277" t="s">
        <v>103</v>
      </c>
      <c r="L38" s="278" t="s">
        <v>107</v>
      </c>
      <c r="M38" s="278" t="s">
        <v>108</v>
      </c>
    </row>
    <row r="39" spans="2:13" s="266" customFormat="1" ht="15" customHeight="1" x14ac:dyDescent="0.35">
      <c r="B39" s="272" t="s">
        <v>326</v>
      </c>
      <c r="C39" s="273" t="s">
        <v>105</v>
      </c>
      <c r="D39" s="274">
        <v>1942</v>
      </c>
      <c r="E39" s="272" t="s">
        <v>147</v>
      </c>
      <c r="F39" s="275" t="s">
        <v>242</v>
      </c>
      <c r="G39" s="275" t="s">
        <v>243</v>
      </c>
      <c r="H39" s="276">
        <v>14025000</v>
      </c>
      <c r="I39" s="273" t="s">
        <v>107</v>
      </c>
      <c r="J39" s="277" t="s">
        <v>103</v>
      </c>
      <c r="K39" s="277" t="s">
        <v>103</v>
      </c>
      <c r="L39" s="278" t="s">
        <v>108</v>
      </c>
      <c r="M39" s="278" t="s">
        <v>108</v>
      </c>
    </row>
    <row r="40" spans="2:13" s="266" customFormat="1" ht="15" customHeight="1" x14ac:dyDescent="0.35">
      <c r="B40" s="272" t="s">
        <v>326</v>
      </c>
      <c r="C40" s="273" t="s">
        <v>105</v>
      </c>
      <c r="D40" s="274">
        <v>1997</v>
      </c>
      <c r="E40" s="272" t="s">
        <v>148</v>
      </c>
      <c r="F40" s="275" t="s">
        <v>244</v>
      </c>
      <c r="G40" s="275" t="s">
        <v>203</v>
      </c>
      <c r="H40" s="276">
        <v>14010100</v>
      </c>
      <c r="I40" s="273" t="s">
        <v>107</v>
      </c>
      <c r="J40" s="277" t="s">
        <v>103</v>
      </c>
      <c r="K40" s="277" t="s">
        <v>103</v>
      </c>
      <c r="L40" s="278" t="s">
        <v>108</v>
      </c>
      <c r="M40" s="278" t="s">
        <v>108</v>
      </c>
    </row>
    <row r="41" spans="2:13" s="266" customFormat="1" ht="15" customHeight="1" x14ac:dyDescent="0.35">
      <c r="B41" s="272" t="s">
        <v>327</v>
      </c>
      <c r="C41" s="273" t="s">
        <v>105</v>
      </c>
      <c r="D41" s="274">
        <v>1998</v>
      </c>
      <c r="E41" s="272" t="s">
        <v>149</v>
      </c>
      <c r="F41" s="275" t="s">
        <v>245</v>
      </c>
      <c r="G41" s="275" t="s">
        <v>203</v>
      </c>
      <c r="H41" s="276">
        <v>13560290</v>
      </c>
      <c r="I41" s="273" t="s">
        <v>107</v>
      </c>
      <c r="J41" s="277" t="s">
        <v>103</v>
      </c>
      <c r="K41" s="277" t="s">
        <v>103</v>
      </c>
      <c r="L41" s="278" t="s">
        <v>108</v>
      </c>
      <c r="M41" s="278" t="s">
        <v>108</v>
      </c>
    </row>
    <row r="42" spans="2:13" s="266" customFormat="1" ht="15" customHeight="1" x14ac:dyDescent="0.35">
      <c r="B42" s="272" t="s">
        <v>326</v>
      </c>
      <c r="C42" s="273" t="s">
        <v>105</v>
      </c>
      <c r="D42" s="274">
        <v>2014</v>
      </c>
      <c r="E42" s="272" t="s">
        <v>150</v>
      </c>
      <c r="F42" s="275" t="s">
        <v>246</v>
      </c>
      <c r="G42" s="275" t="s">
        <v>247</v>
      </c>
      <c r="H42" s="276">
        <v>14096740</v>
      </c>
      <c r="I42" s="273" t="s">
        <v>107</v>
      </c>
      <c r="J42" s="277" t="s">
        <v>103</v>
      </c>
      <c r="K42" s="277" t="s">
        <v>103</v>
      </c>
      <c r="L42" s="278" t="s">
        <v>108</v>
      </c>
      <c r="M42" s="278" t="s">
        <v>108</v>
      </c>
    </row>
    <row r="43" spans="2:13" s="266" customFormat="1" ht="15" customHeight="1" x14ac:dyDescent="0.35">
      <c r="B43" s="272" t="s">
        <v>350</v>
      </c>
      <c r="C43" s="273" t="s">
        <v>105</v>
      </c>
      <c r="D43" s="274">
        <v>2082</v>
      </c>
      <c r="E43" s="272" t="s">
        <v>151</v>
      </c>
      <c r="F43" s="275" t="s">
        <v>248</v>
      </c>
      <c r="G43" s="275" t="s">
        <v>203</v>
      </c>
      <c r="H43" s="276">
        <v>13770000</v>
      </c>
      <c r="I43" s="273" t="s">
        <v>107</v>
      </c>
      <c r="J43" s="277" t="s">
        <v>103</v>
      </c>
      <c r="K43" s="277" t="s">
        <v>103</v>
      </c>
      <c r="L43" s="278" t="s">
        <v>108</v>
      </c>
      <c r="M43" s="278" t="s">
        <v>108</v>
      </c>
    </row>
    <row r="44" spans="2:13" s="266" customFormat="1" ht="15" customHeight="1" x14ac:dyDescent="0.35">
      <c r="B44" s="272" t="s">
        <v>351</v>
      </c>
      <c r="C44" s="273" t="s">
        <v>105</v>
      </c>
      <c r="D44" s="274">
        <v>2083</v>
      </c>
      <c r="E44" s="272" t="s">
        <v>152</v>
      </c>
      <c r="F44" s="275" t="s">
        <v>249</v>
      </c>
      <c r="G44" s="275" t="s">
        <v>203</v>
      </c>
      <c r="H44" s="276">
        <v>14660000</v>
      </c>
      <c r="I44" s="273" t="s">
        <v>107</v>
      </c>
      <c r="J44" s="277" t="s">
        <v>103</v>
      </c>
      <c r="K44" s="277" t="s">
        <v>103</v>
      </c>
      <c r="L44" s="278" t="s">
        <v>108</v>
      </c>
      <c r="M44" s="278" t="s">
        <v>108</v>
      </c>
    </row>
    <row r="45" spans="2:13" s="266" customFormat="1" ht="15" customHeight="1" x14ac:dyDescent="0.35">
      <c r="B45" s="272" t="s">
        <v>352</v>
      </c>
      <c r="C45" s="273" t="s">
        <v>105</v>
      </c>
      <c r="D45" s="274">
        <v>2092</v>
      </c>
      <c r="E45" s="272" t="s">
        <v>153</v>
      </c>
      <c r="F45" s="275" t="s">
        <v>250</v>
      </c>
      <c r="G45" s="275" t="s">
        <v>203</v>
      </c>
      <c r="H45" s="276">
        <v>14200000</v>
      </c>
      <c r="I45" s="273" t="s">
        <v>107</v>
      </c>
      <c r="J45" s="277" t="s">
        <v>103</v>
      </c>
      <c r="K45" s="277" t="s">
        <v>103</v>
      </c>
      <c r="L45" s="278" t="s">
        <v>108</v>
      </c>
      <c r="M45" s="278" t="s">
        <v>108</v>
      </c>
    </row>
    <row r="46" spans="2:13" s="266" customFormat="1" ht="15" customHeight="1" x14ac:dyDescent="0.35">
      <c r="B46" s="272" t="s">
        <v>353</v>
      </c>
      <c r="C46" s="273" t="s">
        <v>105</v>
      </c>
      <c r="D46" s="274">
        <v>2095</v>
      </c>
      <c r="E46" s="272" t="s">
        <v>154</v>
      </c>
      <c r="F46" s="275" t="s">
        <v>251</v>
      </c>
      <c r="G46" s="275" t="s">
        <v>203</v>
      </c>
      <c r="H46" s="276">
        <v>14815000</v>
      </c>
      <c r="I46" s="273" t="s">
        <v>107</v>
      </c>
      <c r="J46" s="277" t="s">
        <v>103</v>
      </c>
      <c r="K46" s="277" t="s">
        <v>103</v>
      </c>
      <c r="L46" s="278" t="s">
        <v>108</v>
      </c>
      <c r="M46" s="278" t="s">
        <v>108</v>
      </c>
    </row>
    <row r="47" spans="2:13" s="266" customFormat="1" ht="15" customHeight="1" x14ac:dyDescent="0.35">
      <c r="B47" s="272" t="s">
        <v>318</v>
      </c>
      <c r="C47" s="273" t="s">
        <v>105</v>
      </c>
      <c r="D47" s="274">
        <v>2100</v>
      </c>
      <c r="E47" s="272" t="s">
        <v>155</v>
      </c>
      <c r="F47" s="275" t="s">
        <v>252</v>
      </c>
      <c r="G47" s="275" t="s">
        <v>203</v>
      </c>
      <c r="H47" s="276">
        <v>14801295</v>
      </c>
      <c r="I47" s="273" t="s">
        <v>107</v>
      </c>
      <c r="J47" s="277" t="s">
        <v>103</v>
      </c>
      <c r="K47" s="277" t="s">
        <v>103</v>
      </c>
      <c r="L47" s="278" t="s">
        <v>108</v>
      </c>
      <c r="M47" s="278" t="s">
        <v>108</v>
      </c>
    </row>
    <row r="48" spans="2:13" s="266" customFormat="1" ht="15" customHeight="1" x14ac:dyDescent="0.35">
      <c r="B48" s="272" t="s">
        <v>354</v>
      </c>
      <c r="C48" s="273" t="s">
        <v>105</v>
      </c>
      <c r="D48" s="274">
        <v>2104</v>
      </c>
      <c r="E48" s="272" t="s">
        <v>156</v>
      </c>
      <c r="F48" s="275" t="s">
        <v>253</v>
      </c>
      <c r="G48" s="275" t="s">
        <v>203</v>
      </c>
      <c r="H48" s="276">
        <v>13760000</v>
      </c>
      <c r="I48" s="273" t="s">
        <v>107</v>
      </c>
      <c r="J48" s="277" t="s">
        <v>103</v>
      </c>
      <c r="K48" s="277" t="s">
        <v>103</v>
      </c>
      <c r="L48" s="278" t="s">
        <v>108</v>
      </c>
      <c r="M48" s="278" t="s">
        <v>108</v>
      </c>
    </row>
    <row r="49" spans="2:13" s="266" customFormat="1" ht="15" customHeight="1" x14ac:dyDescent="0.35">
      <c r="B49" s="272" t="s">
        <v>355</v>
      </c>
      <c r="C49" s="273" t="s">
        <v>105</v>
      </c>
      <c r="D49" s="274">
        <v>2105</v>
      </c>
      <c r="E49" s="272" t="s">
        <v>157</v>
      </c>
      <c r="F49" s="275" t="s">
        <v>254</v>
      </c>
      <c r="G49" s="275" t="s">
        <v>203</v>
      </c>
      <c r="H49" s="276">
        <v>14340000</v>
      </c>
      <c r="I49" s="273" t="s">
        <v>107</v>
      </c>
      <c r="J49" s="277" t="s">
        <v>103</v>
      </c>
      <c r="K49" s="277" t="s">
        <v>103</v>
      </c>
      <c r="L49" s="278" t="s">
        <v>108</v>
      </c>
      <c r="M49" s="278" t="s">
        <v>108</v>
      </c>
    </row>
    <row r="50" spans="2:13" s="266" customFormat="1" ht="15" customHeight="1" x14ac:dyDescent="0.35">
      <c r="B50" s="272" t="s">
        <v>356</v>
      </c>
      <c r="C50" s="273" t="s">
        <v>105</v>
      </c>
      <c r="D50" s="274">
        <v>2138</v>
      </c>
      <c r="E50" s="272" t="s">
        <v>158</v>
      </c>
      <c r="F50" s="275" t="s">
        <v>255</v>
      </c>
      <c r="G50" s="275" t="s">
        <v>203</v>
      </c>
      <c r="H50" s="276">
        <v>14850000</v>
      </c>
      <c r="I50" s="273" t="s">
        <v>107</v>
      </c>
      <c r="J50" s="277" t="s">
        <v>103</v>
      </c>
      <c r="K50" s="277" t="s">
        <v>103</v>
      </c>
      <c r="L50" s="278" t="s">
        <v>108</v>
      </c>
      <c r="M50" s="278" t="s">
        <v>108</v>
      </c>
    </row>
    <row r="51" spans="2:13" s="266" customFormat="1" ht="15" customHeight="1" x14ac:dyDescent="0.35">
      <c r="B51" s="272" t="s">
        <v>357</v>
      </c>
      <c r="C51" s="273" t="s">
        <v>105</v>
      </c>
      <c r="D51" s="274">
        <v>2140</v>
      </c>
      <c r="E51" s="272" t="s">
        <v>159</v>
      </c>
      <c r="F51" s="275" t="s">
        <v>256</v>
      </c>
      <c r="G51" s="275" t="s">
        <v>257</v>
      </c>
      <c r="H51" s="276">
        <v>15970000</v>
      </c>
      <c r="I51" s="273" t="s">
        <v>107</v>
      </c>
      <c r="J51" s="277" t="s">
        <v>103</v>
      </c>
      <c r="K51" s="277" t="s">
        <v>103</v>
      </c>
      <c r="L51" s="278" t="s">
        <v>108</v>
      </c>
      <c r="M51" s="278" t="s">
        <v>108</v>
      </c>
    </row>
    <row r="52" spans="2:13" s="266" customFormat="1" ht="15" customHeight="1" x14ac:dyDescent="0.35">
      <c r="B52" s="272" t="s">
        <v>358</v>
      </c>
      <c r="C52" s="273" t="s">
        <v>105</v>
      </c>
      <c r="D52" s="274">
        <v>2142</v>
      </c>
      <c r="E52" s="272" t="s">
        <v>160</v>
      </c>
      <c r="F52" s="275" t="s">
        <v>258</v>
      </c>
      <c r="G52" s="275" t="s">
        <v>203</v>
      </c>
      <c r="H52" s="276">
        <v>14270000</v>
      </c>
      <c r="I52" s="273" t="s">
        <v>107</v>
      </c>
      <c r="J52" s="277" t="s">
        <v>103</v>
      </c>
      <c r="K52" s="277" t="s">
        <v>103</v>
      </c>
      <c r="L52" s="278" t="s">
        <v>108</v>
      </c>
      <c r="M52" s="278" t="s">
        <v>108</v>
      </c>
    </row>
    <row r="53" spans="2:13" s="266" customFormat="1" ht="15" customHeight="1" x14ac:dyDescent="0.35">
      <c r="B53" s="272" t="s">
        <v>359</v>
      </c>
      <c r="C53" s="273" t="s">
        <v>105</v>
      </c>
      <c r="D53" s="274">
        <v>2162</v>
      </c>
      <c r="E53" s="272" t="s">
        <v>161</v>
      </c>
      <c r="F53" s="275" t="s">
        <v>259</v>
      </c>
      <c r="G53" s="275" t="s">
        <v>203</v>
      </c>
      <c r="H53" s="276">
        <v>14840011</v>
      </c>
      <c r="I53" s="273" t="s">
        <v>107</v>
      </c>
      <c r="J53" s="277" t="s">
        <v>103</v>
      </c>
      <c r="K53" s="277" t="s">
        <v>103</v>
      </c>
      <c r="L53" s="278" t="s">
        <v>108</v>
      </c>
      <c r="M53" s="278" t="s">
        <v>108</v>
      </c>
    </row>
    <row r="54" spans="2:13" s="266" customFormat="1" ht="15" customHeight="1" x14ac:dyDescent="0.35">
      <c r="B54" s="272" t="s">
        <v>322</v>
      </c>
      <c r="C54" s="273" t="s">
        <v>105</v>
      </c>
      <c r="D54" s="274">
        <v>2313</v>
      </c>
      <c r="E54" s="272" t="s">
        <v>162</v>
      </c>
      <c r="F54" s="275" t="s">
        <v>260</v>
      </c>
      <c r="G54" s="275" t="s">
        <v>203</v>
      </c>
      <c r="H54" s="276">
        <v>14870780</v>
      </c>
      <c r="I54" s="273" t="s">
        <v>107</v>
      </c>
      <c r="J54" s="277" t="s">
        <v>103</v>
      </c>
      <c r="K54" s="277" t="s">
        <v>103</v>
      </c>
      <c r="L54" s="278" t="s">
        <v>108</v>
      </c>
      <c r="M54" s="278" t="s">
        <v>108</v>
      </c>
    </row>
    <row r="55" spans="2:13" s="266" customFormat="1" ht="15" customHeight="1" x14ac:dyDescent="0.35">
      <c r="B55" s="272" t="s">
        <v>321</v>
      </c>
      <c r="C55" s="273" t="s">
        <v>105</v>
      </c>
      <c r="D55" s="274">
        <v>2322</v>
      </c>
      <c r="E55" s="272" t="s">
        <v>163</v>
      </c>
      <c r="F55" s="275" t="s">
        <v>261</v>
      </c>
      <c r="G55" s="275" t="s">
        <v>262</v>
      </c>
      <c r="H55" s="276">
        <v>14401110</v>
      </c>
      <c r="I55" s="273" t="s">
        <v>107</v>
      </c>
      <c r="J55" s="277" t="s">
        <v>103</v>
      </c>
      <c r="K55" s="277" t="s">
        <v>103</v>
      </c>
      <c r="L55" s="278" t="s">
        <v>108</v>
      </c>
      <c r="M55" s="278" t="s">
        <v>108</v>
      </c>
    </row>
    <row r="56" spans="2:13" x14ac:dyDescent="0.35">
      <c r="B56" s="272" t="s">
        <v>326</v>
      </c>
      <c r="C56" s="273" t="s">
        <v>105</v>
      </c>
      <c r="D56" s="274">
        <v>2383</v>
      </c>
      <c r="E56" s="272" t="s">
        <v>164</v>
      </c>
      <c r="F56" s="275" t="s">
        <v>263</v>
      </c>
      <c r="G56" s="275" t="s">
        <v>264</v>
      </c>
      <c r="H56" s="276">
        <v>14026565</v>
      </c>
      <c r="I56" s="273" t="s">
        <v>107</v>
      </c>
      <c r="J56" s="277" t="s">
        <v>103</v>
      </c>
      <c r="K56" s="277" t="s">
        <v>103</v>
      </c>
      <c r="L56" s="278" t="s">
        <v>108</v>
      </c>
      <c r="M56" s="278" t="s">
        <v>108</v>
      </c>
    </row>
    <row r="57" spans="2:13" x14ac:dyDescent="0.35">
      <c r="B57" s="272" t="s">
        <v>326</v>
      </c>
      <c r="C57" s="273" t="s">
        <v>105</v>
      </c>
      <c r="D57" s="274">
        <v>2681</v>
      </c>
      <c r="E57" s="272" t="s">
        <v>165</v>
      </c>
      <c r="F57" s="275" t="s">
        <v>265</v>
      </c>
      <c r="G57" s="275" t="s">
        <v>247</v>
      </c>
      <c r="H57" s="276">
        <v>14096740</v>
      </c>
      <c r="I57" s="273" t="s">
        <v>107</v>
      </c>
      <c r="J57" s="277" t="s">
        <v>103</v>
      </c>
      <c r="K57" s="277" t="s">
        <v>103</v>
      </c>
      <c r="L57" s="278" t="s">
        <v>108</v>
      </c>
      <c r="M57" s="278" t="s">
        <v>108</v>
      </c>
    </row>
    <row r="58" spans="2:13" x14ac:dyDescent="0.35">
      <c r="B58" s="272" t="s">
        <v>318</v>
      </c>
      <c r="C58" s="273" t="s">
        <v>105</v>
      </c>
      <c r="D58" s="274">
        <v>2683</v>
      </c>
      <c r="E58" s="272" t="s">
        <v>166</v>
      </c>
      <c r="F58" s="275" t="s">
        <v>266</v>
      </c>
      <c r="G58" s="275" t="s">
        <v>203</v>
      </c>
      <c r="H58" s="276">
        <v>14802000</v>
      </c>
      <c r="I58" s="273" t="s">
        <v>107</v>
      </c>
      <c r="J58" s="277" t="s">
        <v>103</v>
      </c>
      <c r="K58" s="277" t="s">
        <v>103</v>
      </c>
      <c r="L58" s="278" t="s">
        <v>108</v>
      </c>
      <c r="M58" s="278" t="s">
        <v>108</v>
      </c>
    </row>
    <row r="59" spans="2:13" x14ac:dyDescent="0.35">
      <c r="B59" s="272" t="s">
        <v>326</v>
      </c>
      <c r="C59" s="273" t="s">
        <v>105</v>
      </c>
      <c r="D59" s="274">
        <v>2881</v>
      </c>
      <c r="E59" s="272" t="s">
        <v>167</v>
      </c>
      <c r="F59" s="275" t="s">
        <v>267</v>
      </c>
      <c r="G59" s="275" t="s">
        <v>268</v>
      </c>
      <c r="H59" s="276">
        <v>14025700</v>
      </c>
      <c r="I59" s="273" t="s">
        <v>107</v>
      </c>
      <c r="J59" s="277" t="s">
        <v>103</v>
      </c>
      <c r="K59" s="277" t="s">
        <v>103</v>
      </c>
      <c r="L59" s="278" t="s">
        <v>108</v>
      </c>
      <c r="M59" s="278" t="s">
        <v>108</v>
      </c>
    </row>
    <row r="60" spans="2:13" x14ac:dyDescent="0.35">
      <c r="B60" s="272" t="s">
        <v>327</v>
      </c>
      <c r="C60" s="273" t="s">
        <v>105</v>
      </c>
      <c r="D60" s="274">
        <v>2944</v>
      </c>
      <c r="E60" s="272" t="s">
        <v>168</v>
      </c>
      <c r="F60" s="275" t="s">
        <v>269</v>
      </c>
      <c r="G60" s="275" t="s">
        <v>203</v>
      </c>
      <c r="H60" s="276">
        <v>13560610</v>
      </c>
      <c r="I60" s="273" t="s">
        <v>107</v>
      </c>
      <c r="J60" s="277" t="s">
        <v>103</v>
      </c>
      <c r="K60" s="277" t="s">
        <v>103</v>
      </c>
      <c r="L60" s="278" t="s">
        <v>108</v>
      </c>
      <c r="M60" s="278" t="s">
        <v>108</v>
      </c>
    </row>
    <row r="61" spans="2:13" x14ac:dyDescent="0.35">
      <c r="B61" s="272" t="s">
        <v>326</v>
      </c>
      <c r="C61" s="273" t="s">
        <v>105</v>
      </c>
      <c r="D61" s="274">
        <v>2946</v>
      </c>
      <c r="E61" s="272" t="s">
        <v>169</v>
      </c>
      <c r="F61" s="275" t="s">
        <v>270</v>
      </c>
      <c r="G61" s="275" t="s">
        <v>271</v>
      </c>
      <c r="H61" s="276">
        <v>14096350</v>
      </c>
      <c r="I61" s="273" t="s">
        <v>107</v>
      </c>
      <c r="J61" s="277" t="s">
        <v>103</v>
      </c>
      <c r="K61" s="277" t="s">
        <v>103</v>
      </c>
      <c r="L61" s="278" t="s">
        <v>108</v>
      </c>
      <c r="M61" s="278" t="s">
        <v>108</v>
      </c>
    </row>
    <row r="62" spans="2:13" x14ac:dyDescent="0.35">
      <c r="B62" s="272" t="s">
        <v>326</v>
      </c>
      <c r="C62" s="273" t="s">
        <v>105</v>
      </c>
      <c r="D62" s="274">
        <v>2947</v>
      </c>
      <c r="E62" s="272" t="s">
        <v>170</v>
      </c>
      <c r="F62" s="275" t="s">
        <v>272</v>
      </c>
      <c r="G62" s="275" t="s">
        <v>273</v>
      </c>
      <c r="H62" s="276">
        <v>14075260</v>
      </c>
      <c r="I62" s="273" t="s">
        <v>107</v>
      </c>
      <c r="J62" s="277" t="s">
        <v>103</v>
      </c>
      <c r="K62" s="277" t="s">
        <v>103</v>
      </c>
      <c r="L62" s="278" t="s">
        <v>108</v>
      </c>
      <c r="M62" s="278" t="s">
        <v>108</v>
      </c>
    </row>
    <row r="63" spans="2:13" x14ac:dyDescent="0.35">
      <c r="B63" s="272" t="s">
        <v>326</v>
      </c>
      <c r="C63" s="273" t="s">
        <v>105</v>
      </c>
      <c r="D63" s="274">
        <v>2948</v>
      </c>
      <c r="E63" s="272" t="s">
        <v>171</v>
      </c>
      <c r="F63" s="275" t="s">
        <v>274</v>
      </c>
      <c r="G63" s="275" t="s">
        <v>275</v>
      </c>
      <c r="H63" s="276">
        <v>14050040</v>
      </c>
      <c r="I63" s="273" t="s">
        <v>107</v>
      </c>
      <c r="J63" s="277" t="s">
        <v>103</v>
      </c>
      <c r="K63" s="277" t="s">
        <v>103</v>
      </c>
      <c r="L63" s="278" t="s">
        <v>108</v>
      </c>
      <c r="M63" s="278" t="s">
        <v>108</v>
      </c>
    </row>
    <row r="64" spans="2:13" x14ac:dyDescent="0.35">
      <c r="B64" s="272" t="s">
        <v>326</v>
      </c>
      <c r="C64" s="273" t="s">
        <v>105</v>
      </c>
      <c r="D64" s="274">
        <v>2949</v>
      </c>
      <c r="E64" s="272" t="s">
        <v>172</v>
      </c>
      <c r="F64" s="275" t="s">
        <v>276</v>
      </c>
      <c r="G64" s="275" t="s">
        <v>277</v>
      </c>
      <c r="H64" s="276">
        <v>14055630</v>
      </c>
      <c r="I64" s="273" t="s">
        <v>107</v>
      </c>
      <c r="J64" s="277" t="s">
        <v>103</v>
      </c>
      <c r="K64" s="277" t="s">
        <v>103</v>
      </c>
      <c r="L64" s="278" t="s">
        <v>108</v>
      </c>
      <c r="M64" s="278" t="s">
        <v>108</v>
      </c>
    </row>
    <row r="65" spans="2:13" x14ac:dyDescent="0.35">
      <c r="B65" s="272" t="s">
        <v>318</v>
      </c>
      <c r="C65" s="273" t="s">
        <v>105</v>
      </c>
      <c r="D65" s="274">
        <v>2992</v>
      </c>
      <c r="E65" s="272" t="s">
        <v>173</v>
      </c>
      <c r="F65" s="275" t="s">
        <v>278</v>
      </c>
      <c r="G65" s="275" t="s">
        <v>279</v>
      </c>
      <c r="H65" s="276">
        <v>14810256</v>
      </c>
      <c r="I65" s="273" t="s">
        <v>107</v>
      </c>
      <c r="J65" s="277" t="s">
        <v>103</v>
      </c>
      <c r="K65" s="277" t="s">
        <v>103</v>
      </c>
      <c r="L65" s="278" t="s">
        <v>108</v>
      </c>
      <c r="M65" s="278" t="s">
        <v>108</v>
      </c>
    </row>
    <row r="66" spans="2:13" x14ac:dyDescent="0.35">
      <c r="B66" s="272" t="s">
        <v>329</v>
      </c>
      <c r="C66" s="273" t="s">
        <v>105</v>
      </c>
      <c r="D66" s="274">
        <v>2993</v>
      </c>
      <c r="E66" s="272" t="s">
        <v>174</v>
      </c>
      <c r="F66" s="275" t="s">
        <v>280</v>
      </c>
      <c r="G66" s="275" t="s">
        <v>281</v>
      </c>
      <c r="H66" s="276">
        <v>14170160</v>
      </c>
      <c r="I66" s="273" t="s">
        <v>107</v>
      </c>
      <c r="J66" s="277" t="s">
        <v>103</v>
      </c>
      <c r="K66" s="277" t="s">
        <v>103</v>
      </c>
      <c r="L66" s="278" t="s">
        <v>108</v>
      </c>
      <c r="M66" s="278" t="s">
        <v>108</v>
      </c>
    </row>
    <row r="67" spans="2:13" x14ac:dyDescent="0.35">
      <c r="B67" s="272" t="s">
        <v>321</v>
      </c>
      <c r="C67" s="273" t="s">
        <v>105</v>
      </c>
      <c r="D67" s="274">
        <v>3042</v>
      </c>
      <c r="E67" s="272" t="s">
        <v>175</v>
      </c>
      <c r="F67" s="275" t="s">
        <v>282</v>
      </c>
      <c r="G67" s="275" t="s">
        <v>283</v>
      </c>
      <c r="H67" s="276">
        <v>14405265</v>
      </c>
      <c r="I67" s="273" t="s">
        <v>107</v>
      </c>
      <c r="J67" s="277" t="s">
        <v>103</v>
      </c>
      <c r="K67" s="277" t="s">
        <v>103</v>
      </c>
      <c r="L67" s="278" t="s">
        <v>108</v>
      </c>
      <c r="M67" s="278" t="s">
        <v>108</v>
      </c>
    </row>
    <row r="68" spans="2:13" x14ac:dyDescent="0.35">
      <c r="B68" s="272" t="s">
        <v>327</v>
      </c>
      <c r="C68" s="273" t="s">
        <v>105</v>
      </c>
      <c r="D68" s="274">
        <v>3047</v>
      </c>
      <c r="E68" s="272" t="s">
        <v>176</v>
      </c>
      <c r="F68" s="275" t="s">
        <v>284</v>
      </c>
      <c r="G68" s="275" t="s">
        <v>203</v>
      </c>
      <c r="H68" s="276">
        <v>13561003</v>
      </c>
      <c r="I68" s="273" t="s">
        <v>107</v>
      </c>
      <c r="J68" s="277" t="s">
        <v>103</v>
      </c>
      <c r="K68" s="277" t="s">
        <v>103</v>
      </c>
      <c r="L68" s="278" t="s">
        <v>108</v>
      </c>
      <c r="M68" s="278" t="s">
        <v>108</v>
      </c>
    </row>
    <row r="69" spans="2:13" x14ac:dyDescent="0.35">
      <c r="B69" s="272" t="s">
        <v>360</v>
      </c>
      <c r="C69" s="273" t="s">
        <v>105</v>
      </c>
      <c r="D69" s="274">
        <v>3318</v>
      </c>
      <c r="E69" s="272" t="s">
        <v>177</v>
      </c>
      <c r="F69" s="275" t="s">
        <v>285</v>
      </c>
      <c r="G69" s="275" t="s">
        <v>203</v>
      </c>
      <c r="H69" s="276">
        <v>13530000</v>
      </c>
      <c r="I69" s="273" t="s">
        <v>107</v>
      </c>
      <c r="J69" s="277" t="s">
        <v>103</v>
      </c>
      <c r="K69" s="277" t="s">
        <v>103</v>
      </c>
      <c r="L69" s="278" t="s">
        <v>108</v>
      </c>
      <c r="M69" s="278" t="s">
        <v>108</v>
      </c>
    </row>
    <row r="70" spans="2:13" x14ac:dyDescent="0.35">
      <c r="B70" s="272" t="s">
        <v>361</v>
      </c>
      <c r="C70" s="273" t="s">
        <v>105</v>
      </c>
      <c r="D70" s="274">
        <v>3472</v>
      </c>
      <c r="E70" s="272" t="s">
        <v>178</v>
      </c>
      <c r="F70" s="275" t="s">
        <v>286</v>
      </c>
      <c r="G70" s="275" t="s">
        <v>203</v>
      </c>
      <c r="H70" s="276">
        <v>14180000</v>
      </c>
      <c r="I70" s="273" t="s">
        <v>107</v>
      </c>
      <c r="J70" s="277" t="s">
        <v>103</v>
      </c>
      <c r="K70" s="277" t="s">
        <v>103</v>
      </c>
      <c r="L70" s="278" t="s">
        <v>108</v>
      </c>
      <c r="M70" s="278" t="s">
        <v>108</v>
      </c>
    </row>
    <row r="71" spans="2:13" x14ac:dyDescent="0.35">
      <c r="B71" s="272" t="s">
        <v>362</v>
      </c>
      <c r="C71" s="273" t="s">
        <v>105</v>
      </c>
      <c r="D71" s="274">
        <v>3479</v>
      </c>
      <c r="E71" s="272" t="s">
        <v>179</v>
      </c>
      <c r="F71" s="275" t="s">
        <v>287</v>
      </c>
      <c r="G71" s="275" t="s">
        <v>288</v>
      </c>
      <c r="H71" s="276">
        <v>14150000</v>
      </c>
      <c r="I71" s="273" t="s">
        <v>107</v>
      </c>
      <c r="J71" s="277" t="s">
        <v>103</v>
      </c>
      <c r="K71" s="277" t="s">
        <v>103</v>
      </c>
      <c r="L71" s="278" t="s">
        <v>108</v>
      </c>
      <c r="M71" s="278" t="s">
        <v>108</v>
      </c>
    </row>
    <row r="72" spans="2:13" x14ac:dyDescent="0.35">
      <c r="B72" s="272" t="s">
        <v>327</v>
      </c>
      <c r="C72" s="273" t="s">
        <v>105</v>
      </c>
      <c r="D72" s="274">
        <v>3855</v>
      </c>
      <c r="E72" s="272" t="s">
        <v>180</v>
      </c>
      <c r="F72" s="275" t="s">
        <v>289</v>
      </c>
      <c r="G72" s="275" t="s">
        <v>290</v>
      </c>
      <c r="H72" s="276">
        <v>13574033</v>
      </c>
      <c r="I72" s="273" t="s">
        <v>107</v>
      </c>
      <c r="J72" s="277" t="s">
        <v>103</v>
      </c>
      <c r="K72" s="277" t="s">
        <v>103</v>
      </c>
      <c r="L72" s="278" t="s">
        <v>108</v>
      </c>
      <c r="M72" s="278" t="s">
        <v>108</v>
      </c>
    </row>
    <row r="73" spans="2:13" x14ac:dyDescent="0.35">
      <c r="B73" s="272" t="s">
        <v>321</v>
      </c>
      <c r="C73" s="273" t="s">
        <v>105</v>
      </c>
      <c r="D73" s="274">
        <v>3995</v>
      </c>
      <c r="E73" s="272" t="s">
        <v>181</v>
      </c>
      <c r="F73" s="275" t="s">
        <v>291</v>
      </c>
      <c r="G73" s="275" t="s">
        <v>262</v>
      </c>
      <c r="H73" s="276">
        <v>14401110</v>
      </c>
      <c r="I73" s="273" t="s">
        <v>107</v>
      </c>
      <c r="J73" s="277" t="s">
        <v>103</v>
      </c>
      <c r="K73" s="277" t="s">
        <v>103</v>
      </c>
      <c r="L73" s="278" t="s">
        <v>108</v>
      </c>
      <c r="M73" s="278" t="s">
        <v>108</v>
      </c>
    </row>
    <row r="74" spans="2:13" x14ac:dyDescent="0.35">
      <c r="B74" s="272" t="s">
        <v>326</v>
      </c>
      <c r="C74" s="273" t="s">
        <v>105</v>
      </c>
      <c r="D74" s="274">
        <v>4082</v>
      </c>
      <c r="E74" s="272" t="s">
        <v>182</v>
      </c>
      <c r="F74" s="275" t="s">
        <v>292</v>
      </c>
      <c r="G74" s="275" t="s">
        <v>293</v>
      </c>
      <c r="H74" s="276">
        <v>14090270</v>
      </c>
      <c r="I74" s="273" t="s">
        <v>107</v>
      </c>
      <c r="J74" s="277" t="s">
        <v>103</v>
      </c>
      <c r="K74" s="277" t="s">
        <v>103</v>
      </c>
      <c r="L74" s="278" t="s">
        <v>107</v>
      </c>
      <c r="M74" s="278" t="s">
        <v>108</v>
      </c>
    </row>
    <row r="75" spans="2:13" x14ac:dyDescent="0.35">
      <c r="B75" s="272" t="s">
        <v>327</v>
      </c>
      <c r="C75" s="273" t="s">
        <v>105</v>
      </c>
      <c r="D75" s="274">
        <v>4102</v>
      </c>
      <c r="E75" s="272" t="s">
        <v>183</v>
      </c>
      <c r="F75" s="275" t="s">
        <v>294</v>
      </c>
      <c r="G75" s="275" t="s">
        <v>290</v>
      </c>
      <c r="H75" s="276">
        <v>13574033</v>
      </c>
      <c r="I75" s="273" t="s">
        <v>107</v>
      </c>
      <c r="J75" s="277" t="s">
        <v>103</v>
      </c>
      <c r="K75" s="277" t="s">
        <v>103</v>
      </c>
      <c r="L75" s="278" t="s">
        <v>108</v>
      </c>
      <c r="M75" s="278" t="s">
        <v>108</v>
      </c>
    </row>
    <row r="76" spans="2:13" x14ac:dyDescent="0.35">
      <c r="B76" s="272" t="s">
        <v>318</v>
      </c>
      <c r="C76" s="273" t="s">
        <v>105</v>
      </c>
      <c r="D76" s="274">
        <v>4103</v>
      </c>
      <c r="E76" s="272" t="s">
        <v>184</v>
      </c>
      <c r="F76" s="275" t="s">
        <v>295</v>
      </c>
      <c r="G76" s="275" t="s">
        <v>296</v>
      </c>
      <c r="H76" s="276">
        <v>14802396</v>
      </c>
      <c r="I76" s="273" t="s">
        <v>107</v>
      </c>
      <c r="J76" s="277" t="s">
        <v>103</v>
      </c>
      <c r="K76" s="277" t="s">
        <v>103</v>
      </c>
      <c r="L76" s="278" t="s">
        <v>108</v>
      </c>
      <c r="M76" s="278" t="s">
        <v>108</v>
      </c>
    </row>
    <row r="77" spans="2:13" x14ac:dyDescent="0.35">
      <c r="B77" s="272" t="s">
        <v>363</v>
      </c>
      <c r="C77" s="273" t="s">
        <v>105</v>
      </c>
      <c r="D77" s="274">
        <v>4185</v>
      </c>
      <c r="E77" s="272" t="s">
        <v>185</v>
      </c>
      <c r="F77" s="275" t="s">
        <v>297</v>
      </c>
      <c r="G77" s="275" t="s">
        <v>203</v>
      </c>
      <c r="H77" s="276">
        <v>14580000</v>
      </c>
      <c r="I77" s="273" t="s">
        <v>107</v>
      </c>
      <c r="J77" s="277" t="s">
        <v>103</v>
      </c>
      <c r="K77" s="277" t="s">
        <v>103</v>
      </c>
      <c r="L77" s="278" t="s">
        <v>108</v>
      </c>
      <c r="M77" s="278" t="s">
        <v>108</v>
      </c>
    </row>
    <row r="78" spans="2:13" x14ac:dyDescent="0.35">
      <c r="B78" s="272" t="s">
        <v>318</v>
      </c>
      <c r="C78" s="273" t="s">
        <v>105</v>
      </c>
      <c r="D78" s="274">
        <v>4235</v>
      </c>
      <c r="E78" s="272" t="s">
        <v>186</v>
      </c>
      <c r="F78" s="275" t="s">
        <v>298</v>
      </c>
      <c r="G78" s="275" t="s">
        <v>203</v>
      </c>
      <c r="H78" s="276">
        <v>14800390</v>
      </c>
      <c r="I78" s="273" t="s">
        <v>107</v>
      </c>
      <c r="J78" s="277" t="s">
        <v>103</v>
      </c>
      <c r="K78" s="277" t="s">
        <v>103</v>
      </c>
      <c r="L78" s="278" t="s">
        <v>108</v>
      </c>
      <c r="M78" s="278" t="s">
        <v>108</v>
      </c>
    </row>
    <row r="79" spans="2:13" x14ac:dyDescent="0.35">
      <c r="B79" s="272" t="s">
        <v>364</v>
      </c>
      <c r="C79" s="273" t="s">
        <v>105</v>
      </c>
      <c r="D79" s="274">
        <v>4236</v>
      </c>
      <c r="E79" s="272" t="s">
        <v>187</v>
      </c>
      <c r="F79" s="275" t="s">
        <v>299</v>
      </c>
      <c r="G79" s="275" t="s">
        <v>203</v>
      </c>
      <c r="H79" s="276">
        <v>14820023</v>
      </c>
      <c r="I79" s="273" t="s">
        <v>107</v>
      </c>
      <c r="J79" s="277" t="s">
        <v>103</v>
      </c>
      <c r="K79" s="277" t="s">
        <v>103</v>
      </c>
      <c r="L79" s="278" t="s">
        <v>108</v>
      </c>
      <c r="M79" s="278" t="s">
        <v>108</v>
      </c>
    </row>
    <row r="80" spans="2:13" x14ac:dyDescent="0.35">
      <c r="B80" s="272" t="s">
        <v>321</v>
      </c>
      <c r="C80" s="273" t="s">
        <v>105</v>
      </c>
      <c r="D80" s="274">
        <v>4237</v>
      </c>
      <c r="E80" s="272" t="s">
        <v>188</v>
      </c>
      <c r="F80" s="275" t="s">
        <v>300</v>
      </c>
      <c r="G80" s="275" t="s">
        <v>301</v>
      </c>
      <c r="H80" s="276">
        <v>14401240</v>
      </c>
      <c r="I80" s="273" t="s">
        <v>107</v>
      </c>
      <c r="J80" s="277" t="s">
        <v>103</v>
      </c>
      <c r="K80" s="277" t="s">
        <v>103</v>
      </c>
      <c r="L80" s="278" t="s">
        <v>108</v>
      </c>
      <c r="M80" s="278" t="s">
        <v>108</v>
      </c>
    </row>
    <row r="81" spans="2:13" x14ac:dyDescent="0.35">
      <c r="B81" s="272" t="s">
        <v>326</v>
      </c>
      <c r="C81" s="273" t="s">
        <v>105</v>
      </c>
      <c r="D81" s="274">
        <v>4238</v>
      </c>
      <c r="E81" s="272" t="s">
        <v>189</v>
      </c>
      <c r="F81" s="275" t="s">
        <v>302</v>
      </c>
      <c r="G81" s="275" t="s">
        <v>303</v>
      </c>
      <c r="H81" s="276">
        <v>14024260</v>
      </c>
      <c r="I81" s="273" t="s">
        <v>107</v>
      </c>
      <c r="J81" s="277" t="s">
        <v>103</v>
      </c>
      <c r="K81" s="277" t="s">
        <v>103</v>
      </c>
      <c r="L81" s="278" t="s">
        <v>108</v>
      </c>
      <c r="M81" s="278" t="s">
        <v>108</v>
      </c>
    </row>
    <row r="82" spans="2:13" x14ac:dyDescent="0.35">
      <c r="B82" s="272" t="s">
        <v>326</v>
      </c>
      <c r="C82" s="273" t="s">
        <v>105</v>
      </c>
      <c r="D82" s="274">
        <v>4282</v>
      </c>
      <c r="E82" s="272" t="s">
        <v>190</v>
      </c>
      <c r="F82" s="275" t="s">
        <v>304</v>
      </c>
      <c r="G82" s="275" t="s">
        <v>303</v>
      </c>
      <c r="H82" s="276">
        <v>14024260</v>
      </c>
      <c r="I82" s="273" t="s">
        <v>107</v>
      </c>
      <c r="J82" s="277" t="s">
        <v>103</v>
      </c>
      <c r="K82" s="277" t="s">
        <v>103</v>
      </c>
      <c r="L82" s="278" t="s">
        <v>108</v>
      </c>
      <c r="M82" s="278" t="s">
        <v>108</v>
      </c>
    </row>
    <row r="83" spans="2:13" x14ac:dyDescent="0.35">
      <c r="B83" s="272" t="s">
        <v>326</v>
      </c>
      <c r="C83" s="273" t="s">
        <v>105</v>
      </c>
      <c r="D83" s="274">
        <v>4488</v>
      </c>
      <c r="E83" s="272" t="s">
        <v>191</v>
      </c>
      <c r="F83" s="275" t="s">
        <v>305</v>
      </c>
      <c r="G83" s="275" t="s">
        <v>247</v>
      </c>
      <c r="H83" s="276">
        <v>14096570</v>
      </c>
      <c r="I83" s="273" t="s">
        <v>107</v>
      </c>
      <c r="J83" s="277" t="s">
        <v>103</v>
      </c>
      <c r="K83" s="277" t="s">
        <v>103</v>
      </c>
      <c r="L83" s="278" t="s">
        <v>108</v>
      </c>
      <c r="M83" s="278" t="s">
        <v>108</v>
      </c>
    </row>
    <row r="84" spans="2:13" x14ac:dyDescent="0.35">
      <c r="B84" s="272" t="s">
        <v>365</v>
      </c>
      <c r="C84" s="273" t="s">
        <v>105</v>
      </c>
      <c r="D84" s="274">
        <v>4498</v>
      </c>
      <c r="E84" s="272" t="s">
        <v>192</v>
      </c>
      <c r="F84" s="275" t="s">
        <v>306</v>
      </c>
      <c r="G84" s="275" t="s">
        <v>203</v>
      </c>
      <c r="H84" s="276">
        <v>14350000</v>
      </c>
      <c r="I84" s="273" t="s">
        <v>107</v>
      </c>
      <c r="J84" s="277" t="s">
        <v>103</v>
      </c>
      <c r="K84" s="277" t="s">
        <v>103</v>
      </c>
      <c r="L84" s="278" t="s">
        <v>108</v>
      </c>
      <c r="M84" s="278" t="s">
        <v>108</v>
      </c>
    </row>
    <row r="85" spans="2:13" x14ac:dyDescent="0.35">
      <c r="B85" s="272" t="s">
        <v>326</v>
      </c>
      <c r="C85" s="273" t="s">
        <v>105</v>
      </c>
      <c r="D85" s="274">
        <v>4710</v>
      </c>
      <c r="E85" s="272" t="s">
        <v>193</v>
      </c>
      <c r="F85" s="275" t="s">
        <v>219</v>
      </c>
      <c r="G85" s="275" t="s">
        <v>307</v>
      </c>
      <c r="H85" s="276">
        <v>14020380</v>
      </c>
      <c r="I85" s="273" t="s">
        <v>107</v>
      </c>
      <c r="J85" s="277" t="s">
        <v>103</v>
      </c>
      <c r="K85" s="277" t="s">
        <v>103</v>
      </c>
      <c r="L85" s="278" t="s">
        <v>108</v>
      </c>
      <c r="M85" s="278" t="s">
        <v>108</v>
      </c>
    </row>
    <row r="86" spans="2:13" x14ac:dyDescent="0.35">
      <c r="B86" s="272" t="s">
        <v>326</v>
      </c>
      <c r="C86" s="273" t="s">
        <v>105</v>
      </c>
      <c r="D86" s="274">
        <v>4787</v>
      </c>
      <c r="E86" s="272" t="s">
        <v>194</v>
      </c>
      <c r="F86" s="275" t="s">
        <v>242</v>
      </c>
      <c r="G86" s="275" t="s">
        <v>243</v>
      </c>
      <c r="H86" s="276">
        <v>14025000</v>
      </c>
      <c r="I86" s="273" t="s">
        <v>107</v>
      </c>
      <c r="J86" s="277" t="s">
        <v>103</v>
      </c>
      <c r="K86" s="277" t="s">
        <v>103</v>
      </c>
      <c r="L86" s="278" t="s">
        <v>108</v>
      </c>
      <c r="M86" s="278" t="s">
        <v>108</v>
      </c>
    </row>
    <row r="87" spans="2:13" x14ac:dyDescent="0.35">
      <c r="B87" s="272" t="s">
        <v>366</v>
      </c>
      <c r="C87" s="273" t="s">
        <v>105</v>
      </c>
      <c r="D87" s="274">
        <v>4893</v>
      </c>
      <c r="E87" s="272" t="s">
        <v>195</v>
      </c>
      <c r="F87" s="275" t="s">
        <v>308</v>
      </c>
      <c r="G87" s="275" t="s">
        <v>203</v>
      </c>
      <c r="H87" s="276">
        <v>14210000</v>
      </c>
      <c r="I87" s="273" t="s">
        <v>107</v>
      </c>
      <c r="J87" s="277" t="s">
        <v>103</v>
      </c>
      <c r="K87" s="277" t="s">
        <v>103</v>
      </c>
      <c r="L87" s="278" t="s">
        <v>108</v>
      </c>
      <c r="M87" s="278" t="s">
        <v>108</v>
      </c>
    </row>
    <row r="88" spans="2:13" x14ac:dyDescent="0.35">
      <c r="B88" s="272" t="s">
        <v>367</v>
      </c>
      <c r="C88" s="273" t="s">
        <v>105</v>
      </c>
      <c r="D88" s="274">
        <v>4894</v>
      </c>
      <c r="E88" s="272" t="s">
        <v>196</v>
      </c>
      <c r="F88" s="275" t="s">
        <v>309</v>
      </c>
      <c r="G88" s="275" t="s">
        <v>203</v>
      </c>
      <c r="H88" s="276">
        <v>14470000</v>
      </c>
      <c r="I88" s="273" t="s">
        <v>107</v>
      </c>
      <c r="J88" s="277" t="s">
        <v>103</v>
      </c>
      <c r="K88" s="277" t="s">
        <v>103</v>
      </c>
      <c r="L88" s="278" t="s">
        <v>108</v>
      </c>
      <c r="M88" s="278" t="s">
        <v>108</v>
      </c>
    </row>
    <row r="89" spans="2:13" x14ac:dyDescent="0.35">
      <c r="B89" s="272" t="s">
        <v>326</v>
      </c>
      <c r="C89" s="273" t="s">
        <v>105</v>
      </c>
      <c r="D89" s="274">
        <v>4908</v>
      </c>
      <c r="E89" s="272" t="s">
        <v>197</v>
      </c>
      <c r="F89" s="275" t="s">
        <v>310</v>
      </c>
      <c r="G89" s="275" t="s">
        <v>311</v>
      </c>
      <c r="H89" s="276">
        <v>14030440</v>
      </c>
      <c r="I89" s="273" t="s">
        <v>107</v>
      </c>
      <c r="J89" s="277" t="s">
        <v>103</v>
      </c>
      <c r="K89" s="277" t="s">
        <v>103</v>
      </c>
      <c r="L89" s="278" t="s">
        <v>108</v>
      </c>
      <c r="M89" s="278" t="s">
        <v>108</v>
      </c>
    </row>
    <row r="90" spans="2:13" x14ac:dyDescent="0.35">
      <c r="B90" s="272" t="s">
        <v>327</v>
      </c>
      <c r="C90" s="273" t="s">
        <v>105</v>
      </c>
      <c r="D90" s="274">
        <v>4910</v>
      </c>
      <c r="E90" s="272" t="s">
        <v>198</v>
      </c>
      <c r="F90" s="275" t="s">
        <v>312</v>
      </c>
      <c r="G90" s="275" t="s">
        <v>313</v>
      </c>
      <c r="H90" s="276">
        <v>13562190</v>
      </c>
      <c r="I90" s="273" t="s">
        <v>107</v>
      </c>
      <c r="J90" s="277" t="s">
        <v>103</v>
      </c>
      <c r="K90" s="277" t="s">
        <v>103</v>
      </c>
      <c r="L90" s="278" t="s">
        <v>108</v>
      </c>
      <c r="M90" s="278" t="s">
        <v>108</v>
      </c>
    </row>
    <row r="91" spans="2:13" x14ac:dyDescent="0.35">
      <c r="B91" s="272" t="s">
        <v>368</v>
      </c>
      <c r="C91" s="273" t="s">
        <v>105</v>
      </c>
      <c r="D91" s="274">
        <v>4993</v>
      </c>
      <c r="E91" s="272" t="s">
        <v>199</v>
      </c>
      <c r="F91" s="275" t="s">
        <v>314</v>
      </c>
      <c r="G91" s="275" t="s">
        <v>203</v>
      </c>
      <c r="H91" s="276">
        <v>14860000</v>
      </c>
      <c r="I91" s="273" t="s">
        <v>107</v>
      </c>
      <c r="J91" s="277" t="s">
        <v>103</v>
      </c>
      <c r="K91" s="277" t="s">
        <v>103</v>
      </c>
      <c r="L91" s="278" t="s">
        <v>108</v>
      </c>
      <c r="M91" s="278" t="s">
        <v>108</v>
      </c>
    </row>
    <row r="92" spans="2:13" x14ac:dyDescent="0.35">
      <c r="B92" s="272" t="s">
        <v>318</v>
      </c>
      <c r="C92" s="273" t="s">
        <v>105</v>
      </c>
      <c r="D92" s="274" t="s">
        <v>110</v>
      </c>
      <c r="E92" s="272" t="s">
        <v>200</v>
      </c>
      <c r="F92" s="275" t="s">
        <v>315</v>
      </c>
      <c r="G92" s="275" t="s">
        <v>203</v>
      </c>
      <c r="H92" s="276">
        <v>14801150</v>
      </c>
      <c r="I92" s="273" t="s">
        <v>107</v>
      </c>
      <c r="J92" s="277" t="s">
        <v>103</v>
      </c>
      <c r="K92" s="277" t="s">
        <v>103</v>
      </c>
      <c r="L92" s="278" t="s">
        <v>108</v>
      </c>
      <c r="M92" s="278" t="s">
        <v>108</v>
      </c>
    </row>
    <row r="93" spans="2:13" x14ac:dyDescent="0.35">
      <c r="B93" s="272" t="s">
        <v>332</v>
      </c>
      <c r="C93" s="273" t="s">
        <v>105</v>
      </c>
      <c r="D93" s="274" t="s">
        <v>111</v>
      </c>
      <c r="E93" s="272" t="s">
        <v>201</v>
      </c>
      <c r="F93" s="275" t="s">
        <v>316</v>
      </c>
      <c r="G93" s="275" t="s">
        <v>317</v>
      </c>
      <c r="H93" s="276">
        <v>15990510</v>
      </c>
      <c r="I93" s="273" t="s">
        <v>107</v>
      </c>
      <c r="J93" s="277" t="s">
        <v>103</v>
      </c>
      <c r="K93" s="277" t="s">
        <v>103</v>
      </c>
      <c r="L93" s="278" t="s">
        <v>108</v>
      </c>
      <c r="M93" s="278" t="s">
        <v>108</v>
      </c>
    </row>
  </sheetData>
  <conditionalFormatting sqref="I3:M3 I4:K93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96</v>
      </c>
    </row>
    <row r="4" spans="2:2" x14ac:dyDescent="0.35">
      <c r="B4" t="s">
        <v>44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b0f5b4621f6df9d702d6b5a2cf1e3ef2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8430e54abf3d74d5f76e317cf31ba8a5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37061bd4-4e0e-42de-a138-4f29d9d63d59"/>
    <ds:schemaRef ds:uri="http://purl.org/dc/dcmitype/"/>
    <ds:schemaRef ds:uri="http://schemas.microsoft.com/office/infopath/2007/PartnerControls"/>
    <ds:schemaRef ds:uri="5ac8601b-3a8b-4d4e-8f3b-bcae1a8fb434"/>
    <ds:schemaRef ds:uri="http://schemas.microsoft.com/sharepoint/v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523867-DBB2-4EA8-974F-53FEDFD18B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Roberta de Bartolo Mariano</cp:lastModifiedBy>
  <cp:revision/>
  <dcterms:created xsi:type="dcterms:W3CDTF">2017-01-10T20:45:39Z</dcterms:created>
  <dcterms:modified xsi:type="dcterms:W3CDTF">2025-11-19T17:31:37Z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